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 activeTab="2"/>
  </bookViews>
  <sheets>
    <sheet name="приложение 2" sheetId="1" r:id="rId1"/>
    <sheet name="приложение 4" sheetId="2" r:id="rId2"/>
    <sheet name="приложение 3" sheetId="3" r:id="rId3"/>
  </sheets>
  <definedNames>
    <definedName name="_xlnm._FilterDatabase" localSheetId="0" hidden="1">'приложение 2'!$E$1:$E$775</definedName>
    <definedName name="_xlnm._FilterDatabase" localSheetId="2" hidden="1">'приложение 3'!$A$6:$K$470</definedName>
    <definedName name="_xlnm._FilterDatabase" localSheetId="1" hidden="1">'приложение 4'!$A$7:$HW$7</definedName>
    <definedName name="_xlnm.Print_Area" localSheetId="0">'приложение 2'!$A$1:$H$593</definedName>
    <definedName name="_xlnm.Print_Area" localSheetId="2">'приложение 3'!$A$1:$H$471</definedName>
    <definedName name="_xlnm.Print_Area" localSheetId="1">'приложение 4'!$A$1:$I$595</definedName>
  </definedNames>
  <calcPr calcId="144525"/>
</workbook>
</file>

<file path=xl/calcChain.xml><?xml version="1.0" encoding="utf-8"?>
<calcChain xmlns="http://schemas.openxmlformats.org/spreadsheetml/2006/main">
  <c r="H469" i="3" l="1"/>
  <c r="H468" i="3" s="1"/>
  <c r="H467" i="3" s="1"/>
  <c r="H466" i="3" s="1"/>
  <c r="G469" i="3"/>
  <c r="F469" i="3"/>
  <c r="G468" i="3"/>
  <c r="G467" i="3" s="1"/>
  <c r="G466" i="3" s="1"/>
  <c r="F468" i="3"/>
  <c r="F467" i="3"/>
  <c r="F466" i="3" s="1"/>
  <c r="H465" i="3"/>
  <c r="H464" i="3" s="1"/>
  <c r="H463" i="3" s="1"/>
  <c r="G465" i="3"/>
  <c r="F465" i="3"/>
  <c r="G464" i="3"/>
  <c r="G463" i="3" s="1"/>
  <c r="F464" i="3"/>
  <c r="F463" i="3"/>
  <c r="H462" i="3"/>
  <c r="G462" i="3"/>
  <c r="F462" i="3"/>
  <c r="H461" i="3"/>
  <c r="H460" i="3" s="1"/>
  <c r="G461" i="3"/>
  <c r="F461" i="3"/>
  <c r="G460" i="3"/>
  <c r="F460" i="3"/>
  <c r="H459" i="3"/>
  <c r="G459" i="3"/>
  <c r="F459" i="3"/>
  <c r="F458" i="3" s="1"/>
  <c r="F457" i="3" s="1"/>
  <c r="H458" i="3"/>
  <c r="G458" i="3"/>
  <c r="H457" i="3"/>
  <c r="G457" i="3"/>
  <c r="H453" i="3"/>
  <c r="H452" i="3" s="1"/>
  <c r="H451" i="3" s="1"/>
  <c r="G453" i="3"/>
  <c r="F453" i="3"/>
  <c r="G452" i="3"/>
  <c r="G451" i="3" s="1"/>
  <c r="F452" i="3"/>
  <c r="F451" i="3"/>
  <c r="H449" i="3"/>
  <c r="H448" i="3" s="1"/>
  <c r="H447" i="3" s="1"/>
  <c r="H446" i="3" s="1"/>
  <c r="G449" i="3"/>
  <c r="F449" i="3"/>
  <c r="G448" i="3"/>
  <c r="G447" i="3" s="1"/>
  <c r="G446" i="3" s="1"/>
  <c r="F448" i="3"/>
  <c r="F447" i="3"/>
  <c r="F446" i="3" s="1"/>
  <c r="H445" i="3"/>
  <c r="H444" i="3" s="1"/>
  <c r="H443" i="3" s="1"/>
  <c r="G445" i="3"/>
  <c r="F445" i="3"/>
  <c r="G444" i="3"/>
  <c r="G443" i="3" s="1"/>
  <c r="F444" i="3"/>
  <c r="F443" i="3"/>
  <c r="H442" i="3"/>
  <c r="G442" i="3"/>
  <c r="A442" i="3"/>
  <c r="H441" i="3"/>
  <c r="G441" i="3"/>
  <c r="A441" i="3"/>
  <c r="H440" i="3"/>
  <c r="G440" i="3"/>
  <c r="A440" i="3"/>
  <c r="H439" i="3"/>
  <c r="H438" i="3"/>
  <c r="H437" i="3" s="1"/>
  <c r="H436" i="3"/>
  <c r="G436" i="3"/>
  <c r="F436" i="3"/>
  <c r="F435" i="3" s="1"/>
  <c r="F434" i="3" s="1"/>
  <c r="H435" i="3"/>
  <c r="G435" i="3"/>
  <c r="H434" i="3"/>
  <c r="G434" i="3"/>
  <c r="H433" i="3"/>
  <c r="G433" i="3"/>
  <c r="G432" i="3" s="1"/>
  <c r="G429" i="3" s="1"/>
  <c r="F433" i="3"/>
  <c r="H432" i="3"/>
  <c r="F432" i="3"/>
  <c r="F429" i="3" s="1"/>
  <c r="H431" i="3"/>
  <c r="G431" i="3"/>
  <c r="F431" i="3"/>
  <c r="H430" i="3"/>
  <c r="H429" i="3" s="1"/>
  <c r="G430" i="3"/>
  <c r="F430" i="3"/>
  <c r="H428" i="3"/>
  <c r="G428" i="3"/>
  <c r="F428" i="3"/>
  <c r="F427" i="3" s="1"/>
  <c r="F426" i="3" s="1"/>
  <c r="H427" i="3"/>
  <c r="G427" i="3"/>
  <c r="H426" i="3"/>
  <c r="G426" i="3"/>
  <c r="H425" i="3"/>
  <c r="H424" i="3" s="1"/>
  <c r="H423" i="3" s="1"/>
  <c r="G425" i="3"/>
  <c r="G424" i="3" s="1"/>
  <c r="G423" i="3" s="1"/>
  <c r="F425" i="3"/>
  <c r="F424" i="3"/>
  <c r="F423" i="3" s="1"/>
  <c r="H422" i="3"/>
  <c r="H421" i="3" s="1"/>
  <c r="H420" i="3" s="1"/>
  <c r="G422" i="3"/>
  <c r="F422" i="3"/>
  <c r="G421" i="3"/>
  <c r="G420" i="3" s="1"/>
  <c r="F421" i="3"/>
  <c r="F420" i="3"/>
  <c r="H419" i="3"/>
  <c r="G419" i="3"/>
  <c r="F419" i="3"/>
  <c r="H418" i="3"/>
  <c r="H417" i="3" s="1"/>
  <c r="G418" i="3"/>
  <c r="F418" i="3"/>
  <c r="G417" i="3"/>
  <c r="F417" i="3"/>
  <c r="H416" i="3"/>
  <c r="H415" i="3" s="1"/>
  <c r="H414" i="3" s="1"/>
  <c r="G416" i="3"/>
  <c r="G415" i="3"/>
  <c r="G414" i="3"/>
  <c r="H413" i="3"/>
  <c r="G413" i="3"/>
  <c r="G412" i="3" s="1"/>
  <c r="G411" i="3" s="1"/>
  <c r="H412" i="3"/>
  <c r="H411" i="3"/>
  <c r="A408" i="3"/>
  <c r="A405" i="3"/>
  <c r="H404" i="3"/>
  <c r="H403" i="3" s="1"/>
  <c r="H402" i="3" s="1"/>
  <c r="G404" i="3"/>
  <c r="F404" i="3"/>
  <c r="G403" i="3"/>
  <c r="G402" i="3" s="1"/>
  <c r="F403" i="3"/>
  <c r="F402" i="3"/>
  <c r="H401" i="3"/>
  <c r="G401" i="3"/>
  <c r="H400" i="3"/>
  <c r="H399" i="3" s="1"/>
  <c r="G400" i="3"/>
  <c r="G399" i="3"/>
  <c r="H398" i="3"/>
  <c r="G398" i="3"/>
  <c r="G397" i="3" s="1"/>
  <c r="G394" i="3" s="1"/>
  <c r="H397" i="3"/>
  <c r="H396" i="3"/>
  <c r="H395" i="3" s="1"/>
  <c r="G396" i="3"/>
  <c r="G395" i="3"/>
  <c r="H393" i="3"/>
  <c r="G393" i="3"/>
  <c r="F393" i="3"/>
  <c r="F392" i="3" s="1"/>
  <c r="F391" i="3" s="1"/>
  <c r="H392" i="3"/>
  <c r="H391" i="3" s="1"/>
  <c r="G392" i="3"/>
  <c r="G391" i="3"/>
  <c r="H390" i="3"/>
  <c r="G390" i="3"/>
  <c r="G389" i="3" s="1"/>
  <c r="G388" i="3" s="1"/>
  <c r="F390" i="3"/>
  <c r="F389" i="3" s="1"/>
  <c r="F388" i="3" s="1"/>
  <c r="H389" i="3"/>
  <c r="H388" i="3"/>
  <c r="H387" i="3"/>
  <c r="H386" i="3" s="1"/>
  <c r="H385" i="3" s="1"/>
  <c r="G387" i="3"/>
  <c r="G386" i="3" s="1"/>
  <c r="G385" i="3" s="1"/>
  <c r="F387" i="3"/>
  <c r="F386" i="3"/>
  <c r="F385" i="3" s="1"/>
  <c r="A385" i="3"/>
  <c r="H384" i="3"/>
  <c r="G384" i="3"/>
  <c r="F384" i="3"/>
  <c r="F383" i="3" s="1"/>
  <c r="F382" i="3" s="1"/>
  <c r="H383" i="3"/>
  <c r="H382" i="3" s="1"/>
  <c r="G383" i="3"/>
  <c r="G382" i="3"/>
  <c r="A382" i="3"/>
  <c r="H381" i="3"/>
  <c r="H380" i="3" s="1"/>
  <c r="H379" i="3" s="1"/>
  <c r="G381" i="3"/>
  <c r="G380" i="3" s="1"/>
  <c r="G379" i="3" s="1"/>
  <c r="F381" i="3"/>
  <c r="F380" i="3"/>
  <c r="F379" i="3" s="1"/>
  <c r="H378" i="3"/>
  <c r="H377" i="3" s="1"/>
  <c r="H376" i="3" s="1"/>
  <c r="G378" i="3"/>
  <c r="F378" i="3"/>
  <c r="G377" i="3"/>
  <c r="G376" i="3" s="1"/>
  <c r="F377" i="3"/>
  <c r="F376" i="3"/>
  <c r="H375" i="3"/>
  <c r="G375" i="3"/>
  <c r="F375" i="3"/>
  <c r="F374" i="3" s="1"/>
  <c r="F373" i="3" s="1"/>
  <c r="H374" i="3"/>
  <c r="H373" i="3" s="1"/>
  <c r="G374" i="3"/>
  <c r="G373" i="3"/>
  <c r="A373" i="3"/>
  <c r="H372" i="3"/>
  <c r="H371" i="3" s="1"/>
  <c r="H370" i="3" s="1"/>
  <c r="G372" i="3"/>
  <c r="G371" i="3" s="1"/>
  <c r="G370" i="3" s="1"/>
  <c r="F372" i="3"/>
  <c r="F371" i="3"/>
  <c r="F370" i="3" s="1"/>
  <c r="H369" i="3"/>
  <c r="H368" i="3" s="1"/>
  <c r="H367" i="3" s="1"/>
  <c r="G369" i="3"/>
  <c r="F369" i="3"/>
  <c r="G368" i="3"/>
  <c r="G367" i="3" s="1"/>
  <c r="F368" i="3"/>
  <c r="F367" i="3"/>
  <c r="H366" i="3"/>
  <c r="G366" i="3"/>
  <c r="H365" i="3"/>
  <c r="G365" i="3"/>
  <c r="H364" i="3"/>
  <c r="G364" i="3"/>
  <c r="F364" i="3"/>
  <c r="H363" i="3"/>
  <c r="G363" i="3"/>
  <c r="F363" i="3"/>
  <c r="H362" i="3"/>
  <c r="G362" i="3"/>
  <c r="H361" i="3"/>
  <c r="G361" i="3"/>
  <c r="H360" i="3"/>
  <c r="H359" i="3" s="1"/>
  <c r="G360" i="3"/>
  <c r="G359" i="3" s="1"/>
  <c r="H358" i="3"/>
  <c r="G358" i="3"/>
  <c r="A358" i="3"/>
  <c r="H357" i="3"/>
  <c r="G357" i="3"/>
  <c r="H356" i="3"/>
  <c r="G356" i="3"/>
  <c r="H355" i="3"/>
  <c r="G355" i="3"/>
  <c r="H354" i="3"/>
  <c r="G354" i="3"/>
  <c r="H353" i="3"/>
  <c r="G353" i="3"/>
  <c r="H352" i="3"/>
  <c r="H351" i="3" s="1"/>
  <c r="H350" i="3" s="1"/>
  <c r="G352" i="3"/>
  <c r="G351" i="3"/>
  <c r="A350" i="3"/>
  <c r="A347" i="3"/>
  <c r="H346" i="3"/>
  <c r="H345" i="3" s="1"/>
  <c r="H344" i="3" s="1"/>
  <c r="G346" i="3"/>
  <c r="F346" i="3"/>
  <c r="G345" i="3"/>
  <c r="G344" i="3" s="1"/>
  <c r="F345" i="3"/>
  <c r="F344" i="3"/>
  <c r="A344" i="3"/>
  <c r="H343" i="3"/>
  <c r="G343" i="3"/>
  <c r="G342" i="3" s="1"/>
  <c r="G341" i="3" s="1"/>
  <c r="F343" i="3"/>
  <c r="F342" i="3" s="1"/>
  <c r="F341" i="3" s="1"/>
  <c r="H342" i="3"/>
  <c r="H341" i="3"/>
  <c r="A341" i="3"/>
  <c r="H340" i="3"/>
  <c r="H339" i="3" s="1"/>
  <c r="G340" i="3"/>
  <c r="G339" i="3"/>
  <c r="H338" i="3"/>
  <c r="G338" i="3"/>
  <c r="G336" i="3" s="1"/>
  <c r="H337" i="3"/>
  <c r="G337" i="3"/>
  <c r="H336" i="3"/>
  <c r="H335" i="3"/>
  <c r="H334" i="3" s="1"/>
  <c r="G335" i="3"/>
  <c r="G334" i="3" s="1"/>
  <c r="A333" i="3"/>
  <c r="H332" i="3"/>
  <c r="G332" i="3"/>
  <c r="F332" i="3"/>
  <c r="F331" i="3" s="1"/>
  <c r="H331" i="3"/>
  <c r="G331" i="3"/>
  <c r="H330" i="3"/>
  <c r="H329" i="3" s="1"/>
  <c r="G330" i="3"/>
  <c r="G329" i="3" s="1"/>
  <c r="G328" i="3" s="1"/>
  <c r="A328" i="3"/>
  <c r="H327" i="3"/>
  <c r="G327" i="3"/>
  <c r="F327" i="3"/>
  <c r="F326" i="3" s="1"/>
  <c r="F325" i="3" s="1"/>
  <c r="H326" i="3"/>
  <c r="H325" i="3" s="1"/>
  <c r="G326" i="3"/>
  <c r="G325" i="3"/>
  <c r="A325" i="3"/>
  <c r="H324" i="3"/>
  <c r="H323" i="3" s="1"/>
  <c r="G324" i="3"/>
  <c r="G323" i="3" s="1"/>
  <c r="H322" i="3"/>
  <c r="G322" i="3"/>
  <c r="H321" i="3"/>
  <c r="G321" i="3"/>
  <c r="H320" i="3"/>
  <c r="G320" i="3"/>
  <c r="A320" i="3"/>
  <c r="H319" i="3"/>
  <c r="H318" i="3" s="1"/>
  <c r="G319" i="3"/>
  <c r="G318" i="3" s="1"/>
  <c r="F319" i="3"/>
  <c r="F318" i="3"/>
  <c r="H317" i="3"/>
  <c r="G317" i="3"/>
  <c r="F317" i="3"/>
  <c r="F316" i="3" s="1"/>
  <c r="H316" i="3"/>
  <c r="G316" i="3"/>
  <c r="A313" i="3"/>
  <c r="H312" i="3"/>
  <c r="G312" i="3"/>
  <c r="F312" i="3"/>
  <c r="F311" i="3" s="1"/>
  <c r="H311" i="3"/>
  <c r="G311" i="3"/>
  <c r="H310" i="3"/>
  <c r="G310" i="3"/>
  <c r="H309" i="3"/>
  <c r="G309" i="3"/>
  <c r="H308" i="3"/>
  <c r="H307" i="3"/>
  <c r="H305" i="3" s="1"/>
  <c r="H304" i="3" s="1"/>
  <c r="H306" i="3"/>
  <c r="G306" i="3"/>
  <c r="H303" i="3"/>
  <c r="H302" i="3" s="1"/>
  <c r="H301" i="3" s="1"/>
  <c r="G303" i="3"/>
  <c r="F303" i="3"/>
  <c r="G302" i="3"/>
  <c r="G301" i="3" s="1"/>
  <c r="F302" i="3"/>
  <c r="F301" i="3"/>
  <c r="A301" i="3"/>
  <c r="A296" i="3"/>
  <c r="H295" i="3"/>
  <c r="G295" i="3"/>
  <c r="G294" i="3" s="1"/>
  <c r="H294" i="3"/>
  <c r="H293" i="3"/>
  <c r="H292" i="3" s="1"/>
  <c r="H289" i="3" s="1"/>
  <c r="G293" i="3"/>
  <c r="F293" i="3"/>
  <c r="G292" i="3"/>
  <c r="F292" i="3"/>
  <c r="H291" i="3"/>
  <c r="G291" i="3"/>
  <c r="G290" i="3" s="1"/>
  <c r="F291" i="3"/>
  <c r="F290" i="3" s="1"/>
  <c r="H290" i="3"/>
  <c r="A289" i="3"/>
  <c r="H288" i="3"/>
  <c r="H287" i="3" s="1"/>
  <c r="G288" i="3"/>
  <c r="F288" i="3"/>
  <c r="G287" i="3"/>
  <c r="F287" i="3"/>
  <c r="A284" i="3"/>
  <c r="H283" i="3"/>
  <c r="H282" i="3" s="1"/>
  <c r="G283" i="3"/>
  <c r="F283" i="3"/>
  <c r="G282" i="3"/>
  <c r="F282" i="3"/>
  <c r="A279" i="3"/>
  <c r="H278" i="3"/>
  <c r="H277" i="3" s="1"/>
  <c r="H276" i="3" s="1"/>
  <c r="G278" i="3"/>
  <c r="F278" i="3"/>
  <c r="G277" i="3"/>
  <c r="G276" i="3" s="1"/>
  <c r="F277" i="3"/>
  <c r="F276" i="3"/>
  <c r="A276" i="3"/>
  <c r="H275" i="3"/>
  <c r="G275" i="3"/>
  <c r="F275" i="3"/>
  <c r="H274" i="3"/>
  <c r="G274" i="3"/>
  <c r="F274" i="3"/>
  <c r="F273" i="3" s="1"/>
  <c r="F272" i="3" s="1"/>
  <c r="H273" i="3"/>
  <c r="H272" i="3" s="1"/>
  <c r="G273" i="3"/>
  <c r="G272" i="3"/>
  <c r="H271" i="3"/>
  <c r="G271" i="3"/>
  <c r="G270" i="3" s="1"/>
  <c r="G269" i="3" s="1"/>
  <c r="H270" i="3"/>
  <c r="H269" i="3"/>
  <c r="H268" i="3"/>
  <c r="H267" i="3" s="1"/>
  <c r="H266" i="3" s="1"/>
  <c r="G268" i="3"/>
  <c r="G267" i="3" s="1"/>
  <c r="G266" i="3" s="1"/>
  <c r="F268" i="3"/>
  <c r="F267" i="3"/>
  <c r="F266" i="3" s="1"/>
  <c r="A266" i="3"/>
  <c r="H265" i="3"/>
  <c r="G265" i="3"/>
  <c r="F265" i="3"/>
  <c r="F264" i="3" s="1"/>
  <c r="F263" i="3" s="1"/>
  <c r="H264" i="3"/>
  <c r="H263" i="3" s="1"/>
  <c r="G264" i="3"/>
  <c r="G263" i="3"/>
  <c r="H262" i="3"/>
  <c r="G262" i="3"/>
  <c r="F262" i="3"/>
  <c r="F261" i="3" s="1"/>
  <c r="F260" i="3" s="1"/>
  <c r="H261" i="3"/>
  <c r="G261" i="3"/>
  <c r="H260" i="3"/>
  <c r="G260" i="3"/>
  <c r="H259" i="3"/>
  <c r="G259" i="3"/>
  <c r="G258" i="3" s="1"/>
  <c r="G257" i="3" s="1"/>
  <c r="F259" i="3"/>
  <c r="H258" i="3"/>
  <c r="F258" i="3"/>
  <c r="F257" i="3" s="1"/>
  <c r="H257" i="3"/>
  <c r="H256" i="3"/>
  <c r="G256" i="3"/>
  <c r="F256" i="3"/>
  <c r="H255" i="3"/>
  <c r="G255" i="3"/>
  <c r="G254" i="3" s="1"/>
  <c r="G253" i="3" s="1"/>
  <c r="H254" i="3"/>
  <c r="H253" i="3"/>
  <c r="H252" i="3"/>
  <c r="H251" i="3" s="1"/>
  <c r="G252" i="3"/>
  <c r="F252" i="3"/>
  <c r="G251" i="3"/>
  <c r="G247" i="3" s="1"/>
  <c r="F251" i="3"/>
  <c r="H250" i="3"/>
  <c r="G250" i="3"/>
  <c r="H249" i="3"/>
  <c r="G249" i="3"/>
  <c r="F249" i="3"/>
  <c r="H248" i="3"/>
  <c r="H247" i="3" s="1"/>
  <c r="G248" i="3"/>
  <c r="A247" i="3"/>
  <c r="H246" i="3"/>
  <c r="G246" i="3"/>
  <c r="A246" i="3"/>
  <c r="H245" i="3"/>
  <c r="G245" i="3"/>
  <c r="G244" i="3" s="1"/>
  <c r="A245" i="3"/>
  <c r="H244" i="3"/>
  <c r="A244" i="3"/>
  <c r="H243" i="3"/>
  <c r="G243" i="3"/>
  <c r="G242" i="3" s="1"/>
  <c r="G241" i="3" s="1"/>
  <c r="F243" i="3"/>
  <c r="H242" i="3"/>
  <c r="H241" i="3" s="1"/>
  <c r="F242" i="3"/>
  <c r="F241" i="3" s="1"/>
  <c r="H240" i="3"/>
  <c r="H239" i="3" s="1"/>
  <c r="H238" i="3" s="1"/>
  <c r="G240" i="3"/>
  <c r="G239" i="3"/>
  <c r="G238" i="3" s="1"/>
  <c r="H234" i="3"/>
  <c r="H233" i="3" s="1"/>
  <c r="G234" i="3"/>
  <c r="F234" i="3"/>
  <c r="F233" i="3" s="1"/>
  <c r="F232" i="3" s="1"/>
  <c r="G233" i="3"/>
  <c r="G232" i="3" s="1"/>
  <c r="H232" i="3"/>
  <c r="H231" i="3"/>
  <c r="G231" i="3"/>
  <c r="G229" i="3" s="1"/>
  <c r="G228" i="3" s="1"/>
  <c r="F231" i="3"/>
  <c r="H230" i="3"/>
  <c r="H229" i="3" s="1"/>
  <c r="H228" i="3" s="1"/>
  <c r="G230" i="3"/>
  <c r="F230" i="3"/>
  <c r="F229" i="3" s="1"/>
  <c r="F228" i="3" s="1"/>
  <c r="H227" i="3"/>
  <c r="G227" i="3"/>
  <c r="G226" i="3" s="1"/>
  <c r="F227" i="3"/>
  <c r="H226" i="3"/>
  <c r="F226" i="3"/>
  <c r="H225" i="3"/>
  <c r="G225" i="3"/>
  <c r="G224" i="3" s="1"/>
  <c r="H224" i="3"/>
  <c r="G223" i="3"/>
  <c r="A223" i="3"/>
  <c r="H222" i="3"/>
  <c r="G222" i="3"/>
  <c r="G221" i="3" s="1"/>
  <c r="F222" i="3"/>
  <c r="H221" i="3"/>
  <c r="F221" i="3"/>
  <c r="H220" i="3"/>
  <c r="G220" i="3"/>
  <c r="G219" i="3" s="1"/>
  <c r="F220" i="3"/>
  <c r="H219" i="3"/>
  <c r="F219" i="3"/>
  <c r="H218" i="3"/>
  <c r="G218" i="3"/>
  <c r="G217" i="3" s="1"/>
  <c r="F218" i="3"/>
  <c r="H217" i="3"/>
  <c r="H216" i="3" s="1"/>
  <c r="F217" i="3"/>
  <c r="F216" i="3" s="1"/>
  <c r="H215" i="3"/>
  <c r="H214" i="3" s="1"/>
  <c r="G215" i="3"/>
  <c r="F215" i="3"/>
  <c r="F214" i="3" s="1"/>
  <c r="G214" i="3"/>
  <c r="H213" i="3"/>
  <c r="H212" i="3" s="1"/>
  <c r="G213" i="3"/>
  <c r="G212" i="3"/>
  <c r="H211" i="3"/>
  <c r="H210" i="3"/>
  <c r="G210" i="3"/>
  <c r="G209" i="3" s="1"/>
  <c r="H209" i="3"/>
  <c r="H203" i="3"/>
  <c r="H202" i="3" s="1"/>
  <c r="G203" i="3"/>
  <c r="G202" i="3"/>
  <c r="H201" i="3"/>
  <c r="H200" i="3" s="1"/>
  <c r="H197" i="3" s="1"/>
  <c r="H199" i="3"/>
  <c r="H198" i="3" s="1"/>
  <c r="G199" i="3"/>
  <c r="G198" i="3"/>
  <c r="H196" i="3"/>
  <c r="G196" i="3"/>
  <c r="G195" i="3" s="1"/>
  <c r="F196" i="3"/>
  <c r="H195" i="3"/>
  <c r="F195" i="3"/>
  <c r="H189" i="3"/>
  <c r="H188" i="3" s="1"/>
  <c r="G189" i="3"/>
  <c r="G188" i="3"/>
  <c r="H187" i="3"/>
  <c r="H186" i="3" s="1"/>
  <c r="H183" i="3" s="1"/>
  <c r="G187" i="3"/>
  <c r="G186" i="3"/>
  <c r="H185" i="3"/>
  <c r="H184" i="3" s="1"/>
  <c r="G185" i="3"/>
  <c r="G184" i="3"/>
  <c r="G183" i="3" s="1"/>
  <c r="H182" i="3"/>
  <c r="G182" i="3"/>
  <c r="G181" i="3" s="1"/>
  <c r="H181" i="3"/>
  <c r="H178" i="3"/>
  <c r="G178" i="3"/>
  <c r="H174" i="3"/>
  <c r="G174" i="3"/>
  <c r="G173" i="3" s="1"/>
  <c r="H173" i="3"/>
  <c r="H167" i="3"/>
  <c r="H166" i="3" s="1"/>
  <c r="G167" i="3"/>
  <c r="F167" i="3"/>
  <c r="F166" i="3" s="1"/>
  <c r="G166" i="3"/>
  <c r="H165" i="3"/>
  <c r="H164" i="3" s="1"/>
  <c r="H161" i="3" s="1"/>
  <c r="H163" i="3"/>
  <c r="H162" i="3" s="1"/>
  <c r="G163" i="3"/>
  <c r="G162" i="3"/>
  <c r="H160" i="3"/>
  <c r="G160" i="3"/>
  <c r="H159" i="3"/>
  <c r="H158" i="3" s="1"/>
  <c r="G159" i="3"/>
  <c r="G158" i="3"/>
  <c r="H157" i="3"/>
  <c r="H156" i="3"/>
  <c r="H155" i="3"/>
  <c r="H154" i="3" s="1"/>
  <c r="H153" i="3" s="1"/>
  <c r="G155" i="3"/>
  <c r="G154" i="3"/>
  <c r="H152" i="3"/>
  <c r="G152" i="3"/>
  <c r="F152" i="3"/>
  <c r="F150" i="3" s="1"/>
  <c r="H151" i="3"/>
  <c r="H150" i="3" s="1"/>
  <c r="H149" i="3" s="1"/>
  <c r="G151" i="3"/>
  <c r="F151" i="3"/>
  <c r="G150" i="3"/>
  <c r="G149" i="3" s="1"/>
  <c r="F149" i="3"/>
  <c r="H148" i="3"/>
  <c r="G148" i="3"/>
  <c r="F148" i="3"/>
  <c r="F147" i="3" s="1"/>
  <c r="F146" i="3" s="1"/>
  <c r="H147" i="3"/>
  <c r="H146" i="3" s="1"/>
  <c r="G147" i="3"/>
  <c r="G146" i="3"/>
  <c r="H145" i="3"/>
  <c r="G145" i="3"/>
  <c r="G144" i="3" s="1"/>
  <c r="G143" i="3" s="1"/>
  <c r="F145" i="3"/>
  <c r="F144" i="3" s="1"/>
  <c r="F143" i="3" s="1"/>
  <c r="H144" i="3"/>
  <c r="H143" i="3"/>
  <c r="H142" i="3"/>
  <c r="H141" i="3" s="1"/>
  <c r="G142" i="3"/>
  <c r="G141" i="3" s="1"/>
  <c r="H140" i="3"/>
  <c r="G140" i="3"/>
  <c r="H139" i="3"/>
  <c r="G139" i="3"/>
  <c r="H138" i="3"/>
  <c r="H137" i="3" s="1"/>
  <c r="G138" i="3"/>
  <c r="G137" i="3" s="1"/>
  <c r="G136" i="3" s="1"/>
  <c r="H135" i="3"/>
  <c r="H134" i="3" s="1"/>
  <c r="H133" i="3" s="1"/>
  <c r="G135" i="3"/>
  <c r="F135" i="3"/>
  <c r="G134" i="3"/>
  <c r="G133" i="3" s="1"/>
  <c r="F134" i="3"/>
  <c r="F133" i="3"/>
  <c r="H132" i="3"/>
  <c r="G132" i="3"/>
  <c r="A132" i="3"/>
  <c r="H131" i="3"/>
  <c r="G131" i="3"/>
  <c r="A131" i="3"/>
  <c r="H130" i="3"/>
  <c r="G130" i="3"/>
  <c r="H129" i="3"/>
  <c r="H128" i="3" s="1"/>
  <c r="G129" i="3"/>
  <c r="A129" i="3"/>
  <c r="G128" i="3"/>
  <c r="A128" i="3"/>
  <c r="A127" i="3"/>
  <c r="A126" i="3"/>
  <c r="A125" i="3"/>
  <c r="A124" i="3"/>
  <c r="A123" i="3"/>
  <c r="H122" i="3"/>
  <c r="H121" i="3" s="1"/>
  <c r="H120" i="3" s="1"/>
  <c r="G122" i="3"/>
  <c r="F122" i="3"/>
  <c r="G121" i="3"/>
  <c r="G120" i="3" s="1"/>
  <c r="F121" i="3"/>
  <c r="F120" i="3"/>
  <c r="H119" i="3"/>
  <c r="G119" i="3"/>
  <c r="F119" i="3"/>
  <c r="F118" i="3" s="1"/>
  <c r="H118" i="3"/>
  <c r="G118" i="3"/>
  <c r="H117" i="3"/>
  <c r="H116" i="3" s="1"/>
  <c r="G117" i="3"/>
  <c r="G116" i="3" s="1"/>
  <c r="F117" i="3"/>
  <c r="F116" i="3"/>
  <c r="H115" i="3"/>
  <c r="G115" i="3"/>
  <c r="H114" i="3"/>
  <c r="H113" i="3" s="1"/>
  <c r="G114" i="3"/>
  <c r="G113" i="3"/>
  <c r="H112" i="3"/>
  <c r="G112" i="3"/>
  <c r="G111" i="3" s="1"/>
  <c r="G110" i="3" s="1"/>
  <c r="H111" i="3"/>
  <c r="H110" i="3"/>
  <c r="H109" i="3"/>
  <c r="H108" i="3" s="1"/>
  <c r="H107" i="3" s="1"/>
  <c r="G109" i="3"/>
  <c r="G108" i="3" s="1"/>
  <c r="G107" i="3" s="1"/>
  <c r="H106" i="3"/>
  <c r="H105" i="3" s="1"/>
  <c r="H104" i="3" s="1"/>
  <c r="G106" i="3"/>
  <c r="G105" i="3"/>
  <c r="G104" i="3" s="1"/>
  <c r="H103" i="3"/>
  <c r="G103" i="3"/>
  <c r="F103" i="3"/>
  <c r="F102" i="3" s="1"/>
  <c r="F101" i="3" s="1"/>
  <c r="H102" i="3"/>
  <c r="H101" i="3" s="1"/>
  <c r="G102" i="3"/>
  <c r="G101" i="3"/>
  <c r="H100" i="3"/>
  <c r="G100" i="3"/>
  <c r="G99" i="3" s="1"/>
  <c r="H99" i="3"/>
  <c r="H98" i="3"/>
  <c r="H97" i="3" s="1"/>
  <c r="G98" i="3"/>
  <c r="F98" i="3"/>
  <c r="G97" i="3"/>
  <c r="F97" i="3"/>
  <c r="H96" i="3"/>
  <c r="G96" i="3"/>
  <c r="G95" i="3" s="1"/>
  <c r="G94" i="3" s="1"/>
  <c r="F96" i="3"/>
  <c r="F95" i="3" s="1"/>
  <c r="H95" i="3"/>
  <c r="H94" i="3"/>
  <c r="H93" i="3"/>
  <c r="G93" i="3"/>
  <c r="H92" i="3"/>
  <c r="G92" i="3"/>
  <c r="H91" i="3"/>
  <c r="G91" i="3"/>
  <c r="H90" i="3"/>
  <c r="G90" i="3"/>
  <c r="H84" i="3"/>
  <c r="G84" i="3"/>
  <c r="G83" i="3" s="1"/>
  <c r="G82" i="3" s="1"/>
  <c r="H83" i="3"/>
  <c r="H82" i="3"/>
  <c r="H80" i="3"/>
  <c r="G80" i="3"/>
  <c r="F80" i="3"/>
  <c r="H79" i="3"/>
  <c r="G79" i="3"/>
  <c r="F79" i="3"/>
  <c r="F78" i="3" s="1"/>
  <c r="F77" i="3" s="1"/>
  <c r="F76" i="3" s="1"/>
  <c r="H78" i="3"/>
  <c r="H77" i="3" s="1"/>
  <c r="H76" i="3" s="1"/>
  <c r="G78" i="3"/>
  <c r="G77" i="3"/>
  <c r="G76" i="3" s="1"/>
  <c r="A77" i="3"/>
  <c r="A76" i="3"/>
  <c r="H75" i="3"/>
  <c r="G75" i="3"/>
  <c r="F75" i="3"/>
  <c r="A72" i="3"/>
  <c r="H70" i="3"/>
  <c r="H69" i="3" s="1"/>
  <c r="H68" i="3" s="1"/>
  <c r="H67" i="3" s="1"/>
  <c r="G70" i="3"/>
  <c r="G69" i="3" s="1"/>
  <c r="G68" i="3" s="1"/>
  <c r="G67" i="3" s="1"/>
  <c r="F70" i="3"/>
  <c r="F69" i="3"/>
  <c r="F68" i="3"/>
  <c r="F67" i="3" s="1"/>
  <c r="H66" i="3"/>
  <c r="G66" i="3"/>
  <c r="F66" i="3"/>
  <c r="H65" i="3"/>
  <c r="G65" i="3"/>
  <c r="F65" i="3"/>
  <c r="F64" i="3"/>
  <c r="F63" i="3" s="1"/>
  <c r="F59" i="3" s="1"/>
  <c r="A63" i="3"/>
  <c r="H62" i="3"/>
  <c r="H61" i="3" s="1"/>
  <c r="H60" i="3" s="1"/>
  <c r="G62" i="3"/>
  <c r="F62" i="3"/>
  <c r="F61" i="3" s="1"/>
  <c r="G61" i="3"/>
  <c r="G60" i="3"/>
  <c r="F60" i="3"/>
  <c r="A60" i="3"/>
  <c r="A59" i="3"/>
  <c r="H58" i="3"/>
  <c r="G58" i="3"/>
  <c r="G57" i="3" s="1"/>
  <c r="G56" i="3" s="1"/>
  <c r="G55" i="3" s="1"/>
  <c r="G54" i="3" s="1"/>
  <c r="H57" i="3"/>
  <c r="H56" i="3"/>
  <c r="H55" i="3"/>
  <c r="H54" i="3" s="1"/>
  <c r="A51" i="3"/>
  <c r="H49" i="3"/>
  <c r="H48" i="3" s="1"/>
  <c r="G49" i="3"/>
  <c r="G48" i="3" s="1"/>
  <c r="G47" i="3" s="1"/>
  <c r="H47" i="3"/>
  <c r="H46" i="3"/>
  <c r="H45" i="3" s="1"/>
  <c r="H44" i="3" s="1"/>
  <c r="H43" i="3" s="1"/>
  <c r="H39" i="3"/>
  <c r="H38" i="3" s="1"/>
  <c r="H37" i="3" s="1"/>
  <c r="G39" i="3"/>
  <c r="G38" i="3"/>
  <c r="G37" i="3"/>
  <c r="H34" i="3"/>
  <c r="H33" i="3" s="1"/>
  <c r="H32" i="3" s="1"/>
  <c r="G34" i="3"/>
  <c r="G33" i="3" s="1"/>
  <c r="G32" i="3" s="1"/>
  <c r="F34" i="3"/>
  <c r="F33" i="3"/>
  <c r="F32" i="3" s="1"/>
  <c r="H31" i="3"/>
  <c r="H30" i="3" s="1"/>
  <c r="H29" i="3" s="1"/>
  <c r="H28" i="3" s="1"/>
  <c r="G31" i="3"/>
  <c r="F31" i="3"/>
  <c r="F30" i="3" s="1"/>
  <c r="G30" i="3"/>
  <c r="G29" i="3" s="1"/>
  <c r="F29" i="3"/>
  <c r="F28" i="3" s="1"/>
  <c r="A29" i="3"/>
  <c r="A28" i="3"/>
  <c r="H27" i="3"/>
  <c r="H26" i="3" s="1"/>
  <c r="H25" i="3" s="1"/>
  <c r="G27" i="3"/>
  <c r="G26" i="3" s="1"/>
  <c r="G25" i="3" s="1"/>
  <c r="F27" i="3"/>
  <c r="F26" i="3" s="1"/>
  <c r="F25" i="3" s="1"/>
  <c r="H24" i="3"/>
  <c r="H23" i="3" s="1"/>
  <c r="H22" i="3" s="1"/>
  <c r="G24" i="3"/>
  <c r="G23" i="3" s="1"/>
  <c r="G22" i="3" s="1"/>
  <c r="F24" i="3"/>
  <c r="F23" i="3"/>
  <c r="F22" i="3" s="1"/>
  <c r="A22" i="3"/>
  <c r="H21" i="3"/>
  <c r="G21" i="3"/>
  <c r="H20" i="3"/>
  <c r="H19" i="3" s="1"/>
  <c r="G20" i="3"/>
  <c r="G19" i="3"/>
  <c r="A19" i="3"/>
  <c r="H17" i="3"/>
  <c r="H16" i="3" s="1"/>
  <c r="G17" i="3"/>
  <c r="G16" i="3" s="1"/>
  <c r="F17" i="3"/>
  <c r="F16" i="3" s="1"/>
  <c r="H15" i="3"/>
  <c r="H14" i="3" s="1"/>
  <c r="G15" i="3"/>
  <c r="F15" i="3"/>
  <c r="F14" i="3" s="1"/>
  <c r="F13" i="3" s="1"/>
  <c r="F9" i="3" s="1"/>
  <c r="G14" i="3"/>
  <c r="H12" i="3"/>
  <c r="G12" i="3"/>
  <c r="F12" i="3"/>
  <c r="F11" i="3" s="1"/>
  <c r="F10" i="3" s="1"/>
  <c r="H11" i="3"/>
  <c r="H10" i="3" s="1"/>
  <c r="G11" i="3"/>
  <c r="G10" i="3"/>
  <c r="A10" i="3"/>
  <c r="I598" i="2"/>
  <c r="H598" i="2"/>
  <c r="I593" i="2"/>
  <c r="H593" i="2"/>
  <c r="H592" i="2" s="1"/>
  <c r="H590" i="2" s="1"/>
  <c r="H589" i="2" s="1"/>
  <c r="H588" i="2" s="1"/>
  <c r="G593" i="2"/>
  <c r="I592" i="2"/>
  <c r="G592" i="2"/>
  <c r="H591" i="2"/>
  <c r="G591" i="2"/>
  <c r="G590" i="2"/>
  <c r="G589" i="2" s="1"/>
  <c r="G588" i="2" s="1"/>
  <c r="I587" i="2"/>
  <c r="H587" i="2"/>
  <c r="H586" i="2" s="1"/>
  <c r="H585" i="2" s="1"/>
  <c r="I586" i="2"/>
  <c r="I585" i="2" s="1"/>
  <c r="I581" i="2" s="1"/>
  <c r="I580" i="2" s="1"/>
  <c r="I584" i="2"/>
  <c r="I583" i="2" s="1"/>
  <c r="I582" i="2" s="1"/>
  <c r="H584" i="2"/>
  <c r="H583" i="2"/>
  <c r="H582" i="2" s="1"/>
  <c r="I579" i="2"/>
  <c r="H579" i="2"/>
  <c r="H578" i="2" s="1"/>
  <c r="H577" i="2" s="1"/>
  <c r="G579" i="2"/>
  <c r="I578" i="2"/>
  <c r="G578" i="2"/>
  <c r="G577" i="2" s="1"/>
  <c r="I577" i="2"/>
  <c r="I576" i="2"/>
  <c r="I575" i="2" s="1"/>
  <c r="I574" i="2" s="1"/>
  <c r="I573" i="2" s="1"/>
  <c r="I572" i="2" s="1"/>
  <c r="I571" i="2" s="1"/>
  <c r="H576" i="2"/>
  <c r="G576" i="2"/>
  <c r="H575" i="2"/>
  <c r="H574" i="2" s="1"/>
  <c r="H573" i="2" s="1"/>
  <c r="H572" i="2" s="1"/>
  <c r="G575" i="2"/>
  <c r="G574" i="2"/>
  <c r="G573" i="2" s="1"/>
  <c r="G572" i="2" s="1"/>
  <c r="I570" i="2"/>
  <c r="H570" i="2"/>
  <c r="G570" i="2"/>
  <c r="G569" i="2" s="1"/>
  <c r="I569" i="2"/>
  <c r="H569" i="2"/>
  <c r="I568" i="2"/>
  <c r="I567" i="2" s="1"/>
  <c r="H568" i="2"/>
  <c r="G568" i="2"/>
  <c r="H567" i="2"/>
  <c r="G567" i="2"/>
  <c r="I566" i="2"/>
  <c r="H566" i="2"/>
  <c r="G566" i="2"/>
  <c r="G565" i="2" s="1"/>
  <c r="G564" i="2" s="1"/>
  <c r="I565" i="2"/>
  <c r="H565" i="2"/>
  <c r="I564" i="2"/>
  <c r="I563" i="2"/>
  <c r="H563" i="2"/>
  <c r="H562" i="2" s="1"/>
  <c r="G563" i="2"/>
  <c r="I562" i="2"/>
  <c r="G562" i="2"/>
  <c r="I561" i="2"/>
  <c r="I560" i="2"/>
  <c r="I557" i="2" s="1"/>
  <c r="I559" i="2"/>
  <c r="H559" i="2"/>
  <c r="H558" i="2" s="1"/>
  <c r="I558" i="2"/>
  <c r="I556" i="2"/>
  <c r="I555" i="2" s="1"/>
  <c r="I554" i="2" s="1"/>
  <c r="I553" i="2"/>
  <c r="H553" i="2"/>
  <c r="G553" i="2"/>
  <c r="I550" i="2"/>
  <c r="I549" i="2" s="1"/>
  <c r="I548" i="2" s="1"/>
  <c r="H550" i="2"/>
  <c r="G550" i="2"/>
  <c r="H549" i="2"/>
  <c r="H548" i="2" s="1"/>
  <c r="G549" i="2"/>
  <c r="G548" i="2"/>
  <c r="I547" i="2"/>
  <c r="H547" i="2"/>
  <c r="H546" i="2" s="1"/>
  <c r="I546" i="2"/>
  <c r="I545" i="2"/>
  <c r="I544" i="2" s="1"/>
  <c r="H545" i="2"/>
  <c r="H544" i="2" s="1"/>
  <c r="I542" i="2"/>
  <c r="I541" i="2" s="1"/>
  <c r="I540" i="2" s="1"/>
  <c r="H542" i="2"/>
  <c r="G542" i="2"/>
  <c r="H541" i="2"/>
  <c r="H540" i="2" s="1"/>
  <c r="G541" i="2"/>
  <c r="G540" i="2"/>
  <c r="I532" i="2"/>
  <c r="I531" i="2" s="1"/>
  <c r="I530" i="2" s="1"/>
  <c r="I529" i="2" s="1"/>
  <c r="H532" i="2"/>
  <c r="H531" i="2" s="1"/>
  <c r="H530" i="2" s="1"/>
  <c r="G532" i="2"/>
  <c r="G531" i="2" s="1"/>
  <c r="G530" i="2" s="1"/>
  <c r="G529" i="2" s="1"/>
  <c r="H529" i="2"/>
  <c r="I528" i="2"/>
  <c r="H528" i="2"/>
  <c r="H527" i="2" s="1"/>
  <c r="G528" i="2"/>
  <c r="G527" i="2" s="1"/>
  <c r="I527" i="2"/>
  <c r="I526" i="2"/>
  <c r="I525" i="2" s="1"/>
  <c r="H526" i="2"/>
  <c r="H525" i="2"/>
  <c r="I524" i="2"/>
  <c r="H524" i="2"/>
  <c r="H523" i="2" s="1"/>
  <c r="I523" i="2"/>
  <c r="I522" i="2"/>
  <c r="I521" i="2"/>
  <c r="I520" i="2" s="1"/>
  <c r="H521" i="2"/>
  <c r="H520" i="2" s="1"/>
  <c r="G521" i="2"/>
  <c r="G520" i="2"/>
  <c r="I519" i="2"/>
  <c r="H519" i="2"/>
  <c r="I518" i="2"/>
  <c r="I517" i="2" s="1"/>
  <c r="H518" i="2"/>
  <c r="H517" i="2"/>
  <c r="I508" i="2"/>
  <c r="I507" i="2" s="1"/>
  <c r="H508" i="2"/>
  <c r="H507" i="2" s="1"/>
  <c r="G508" i="2"/>
  <c r="G507" i="2" s="1"/>
  <c r="I506" i="2"/>
  <c r="I505" i="2" s="1"/>
  <c r="I504" i="2" s="1"/>
  <c r="H506" i="2"/>
  <c r="H505" i="2"/>
  <c r="H504" i="2" s="1"/>
  <c r="I503" i="2"/>
  <c r="H503" i="2"/>
  <c r="H502" i="2" s="1"/>
  <c r="I502" i="2"/>
  <c r="I495" i="2"/>
  <c r="H495" i="2"/>
  <c r="G495" i="2"/>
  <c r="I494" i="2"/>
  <c r="I493" i="2" s="1"/>
  <c r="I492" i="2" s="1"/>
  <c r="H494" i="2"/>
  <c r="G494" i="2"/>
  <c r="H493" i="2"/>
  <c r="H492" i="2" s="1"/>
  <c r="G493" i="2"/>
  <c r="G492" i="2"/>
  <c r="I491" i="2"/>
  <c r="H491" i="2"/>
  <c r="I490" i="2"/>
  <c r="I489" i="2" s="1"/>
  <c r="I488" i="2" s="1"/>
  <c r="I487" i="2" s="1"/>
  <c r="H490" i="2"/>
  <c r="H489" i="2"/>
  <c r="H488" i="2" s="1"/>
  <c r="H487" i="2" s="1"/>
  <c r="I482" i="2"/>
  <c r="I481" i="2" s="1"/>
  <c r="I480" i="2" s="1"/>
  <c r="H482" i="2"/>
  <c r="H481" i="2"/>
  <c r="H480" i="2" s="1"/>
  <c r="I479" i="2"/>
  <c r="I478" i="2"/>
  <c r="I477" i="2" s="1"/>
  <c r="I472" i="2"/>
  <c r="I471" i="2" s="1"/>
  <c r="H472" i="2"/>
  <c r="H471" i="2"/>
  <c r="H470" i="2" s="1"/>
  <c r="I470" i="2"/>
  <c r="I465" i="2"/>
  <c r="I464" i="2" s="1"/>
  <c r="I463" i="2" s="1"/>
  <c r="H465" i="2"/>
  <c r="H464" i="2" s="1"/>
  <c r="H463" i="2" s="1"/>
  <c r="I462" i="2"/>
  <c r="I461" i="2" s="1"/>
  <c r="H462" i="2"/>
  <c r="G462" i="2"/>
  <c r="H461" i="2"/>
  <c r="G461" i="2"/>
  <c r="I460" i="2"/>
  <c r="H460" i="2"/>
  <c r="H459" i="2" s="1"/>
  <c r="H458" i="2" s="1"/>
  <c r="I459" i="2"/>
  <c r="I458" i="2"/>
  <c r="I457" i="2"/>
  <c r="I456" i="2" s="1"/>
  <c r="I455" i="2" s="1"/>
  <c r="H457" i="2"/>
  <c r="H456" i="2" s="1"/>
  <c r="H455" i="2" s="1"/>
  <c r="G457" i="2"/>
  <c r="G456" i="2"/>
  <c r="G455" i="2" s="1"/>
  <c r="I454" i="2"/>
  <c r="I453" i="2" s="1"/>
  <c r="I452" i="2" s="1"/>
  <c r="H454" i="2"/>
  <c r="G454" i="2"/>
  <c r="H453" i="2"/>
  <c r="H452" i="2" s="1"/>
  <c r="G453" i="2"/>
  <c r="G452" i="2"/>
  <c r="I451" i="2"/>
  <c r="H451" i="2"/>
  <c r="I450" i="2"/>
  <c r="H450" i="2"/>
  <c r="I449" i="2"/>
  <c r="I448" i="2"/>
  <c r="I447" i="2"/>
  <c r="H447" i="2"/>
  <c r="I446" i="2"/>
  <c r="H446" i="2"/>
  <c r="I444" i="2"/>
  <c r="H444" i="2"/>
  <c r="H443" i="2" s="1"/>
  <c r="G444" i="2"/>
  <c r="G443" i="2" s="1"/>
  <c r="I443" i="2"/>
  <c r="I437" i="2"/>
  <c r="I436" i="2" s="1"/>
  <c r="I435" i="2" s="1"/>
  <c r="H437" i="2"/>
  <c r="H436" i="2" s="1"/>
  <c r="H435" i="2" s="1"/>
  <c r="I432" i="2"/>
  <c r="I431" i="2"/>
  <c r="I430" i="2"/>
  <c r="I429" i="2" s="1"/>
  <c r="I428" i="2" s="1"/>
  <c r="I427" i="2" s="1"/>
  <c r="H430" i="2"/>
  <c r="H429" i="2"/>
  <c r="I426" i="2"/>
  <c r="I425" i="2" s="1"/>
  <c r="I424" i="2" s="1"/>
  <c r="I423" i="2" s="1"/>
  <c r="H426" i="2"/>
  <c r="G426" i="2"/>
  <c r="G425" i="2" s="1"/>
  <c r="H425" i="2"/>
  <c r="H424" i="2" s="1"/>
  <c r="H423" i="2" s="1"/>
  <c r="G424" i="2"/>
  <c r="G423" i="2" s="1"/>
  <c r="I422" i="2"/>
  <c r="I421" i="2"/>
  <c r="I420" i="2" s="1"/>
  <c r="H421" i="2"/>
  <c r="H420" i="2" s="1"/>
  <c r="I419" i="2"/>
  <c r="H419" i="2"/>
  <c r="H418" i="2" s="1"/>
  <c r="I418" i="2"/>
  <c r="I417" i="2" s="1"/>
  <c r="H417" i="2"/>
  <c r="I416" i="2"/>
  <c r="I415" i="2" s="1"/>
  <c r="H416" i="2"/>
  <c r="H415" i="2" s="1"/>
  <c r="I414" i="2"/>
  <c r="I413" i="2" s="1"/>
  <c r="H414" i="2"/>
  <c r="H413" i="2"/>
  <c r="I412" i="2"/>
  <c r="I411" i="2" s="1"/>
  <c r="H412" i="2"/>
  <c r="H411" i="2" s="1"/>
  <c r="H410" i="2" s="1"/>
  <c r="I409" i="2"/>
  <c r="I408" i="2" s="1"/>
  <c r="I407" i="2" s="1"/>
  <c r="H409" i="2"/>
  <c r="H408" i="2" s="1"/>
  <c r="H407" i="2" s="1"/>
  <c r="I405" i="2"/>
  <c r="I404" i="2" s="1"/>
  <c r="I403" i="2" s="1"/>
  <c r="H405" i="2"/>
  <c r="H404" i="2" s="1"/>
  <c r="H403" i="2" s="1"/>
  <c r="H402" i="2" s="1"/>
  <c r="G405" i="2"/>
  <c r="G404" i="2"/>
  <c r="G403" i="2" s="1"/>
  <c r="G402" i="2" s="1"/>
  <c r="I402" i="2"/>
  <c r="I400" i="2"/>
  <c r="I399" i="2" s="1"/>
  <c r="H400" i="2"/>
  <c r="G400" i="2"/>
  <c r="G399" i="2" s="1"/>
  <c r="G398" i="2" s="1"/>
  <c r="H399" i="2"/>
  <c r="H398" i="2" s="1"/>
  <c r="I398" i="2"/>
  <c r="I397" i="2"/>
  <c r="I396" i="2" s="1"/>
  <c r="I395" i="2" s="1"/>
  <c r="H397" i="2"/>
  <c r="H396" i="2" s="1"/>
  <c r="H395" i="2" s="1"/>
  <c r="G397" i="2"/>
  <c r="G396" i="2"/>
  <c r="G395" i="2" s="1"/>
  <c r="I394" i="2"/>
  <c r="I393" i="2" s="1"/>
  <c r="I392" i="2" s="1"/>
  <c r="H394" i="2"/>
  <c r="G394" i="2"/>
  <c r="G393" i="2" s="1"/>
  <c r="G392" i="2" s="1"/>
  <c r="H393" i="2"/>
  <c r="H392" i="2" s="1"/>
  <c r="I388" i="2"/>
  <c r="I387" i="2" s="1"/>
  <c r="I386" i="2" s="1"/>
  <c r="H388" i="2"/>
  <c r="H387" i="2" s="1"/>
  <c r="H386" i="2" s="1"/>
  <c r="G388" i="2"/>
  <c r="G387" i="2" s="1"/>
  <c r="G386" i="2" s="1"/>
  <c r="I381" i="2"/>
  <c r="I380" i="2" s="1"/>
  <c r="H381" i="2"/>
  <c r="H380" i="2" s="1"/>
  <c r="I379" i="2"/>
  <c r="H379" i="2"/>
  <c r="H378" i="2" s="1"/>
  <c r="H377" i="2" s="1"/>
  <c r="I378" i="2"/>
  <c r="I377" i="2" s="1"/>
  <c r="I376" i="2"/>
  <c r="I375" i="2" s="1"/>
  <c r="H376" i="2"/>
  <c r="H375" i="2" s="1"/>
  <c r="G376" i="2"/>
  <c r="G375" i="2" s="1"/>
  <c r="I371" i="2"/>
  <c r="H371" i="2"/>
  <c r="H370" i="2" s="1"/>
  <c r="G371" i="2"/>
  <c r="G370" i="2" s="1"/>
  <c r="G369" i="2" s="1"/>
  <c r="I370" i="2"/>
  <c r="I369" i="2" s="1"/>
  <c r="H369" i="2"/>
  <c r="I368" i="2"/>
  <c r="H368" i="2"/>
  <c r="H367" i="2" s="1"/>
  <c r="G368" i="2"/>
  <c r="I367" i="2"/>
  <c r="G367" i="2"/>
  <c r="I366" i="2"/>
  <c r="H366" i="2"/>
  <c r="I365" i="2"/>
  <c r="I364" i="2" s="1"/>
  <c r="H365" i="2"/>
  <c r="H364" i="2"/>
  <c r="I363" i="2"/>
  <c r="H363" i="2"/>
  <c r="H362" i="2" s="1"/>
  <c r="H361" i="2" s="1"/>
  <c r="G363" i="2"/>
  <c r="G362" i="2" s="1"/>
  <c r="G361" i="2" s="1"/>
  <c r="I362" i="2"/>
  <c r="I361" i="2"/>
  <c r="I360" i="2"/>
  <c r="I359" i="2" s="1"/>
  <c r="H360" i="2"/>
  <c r="H359" i="2" s="1"/>
  <c r="I351" i="2"/>
  <c r="H351" i="2"/>
  <c r="H350" i="2" s="1"/>
  <c r="H349" i="2" s="1"/>
  <c r="G351" i="2"/>
  <c r="G350" i="2" s="1"/>
  <c r="G349" i="2" s="1"/>
  <c r="I350" i="2"/>
  <c r="I349" i="2"/>
  <c r="I348" i="2"/>
  <c r="I347" i="2" s="1"/>
  <c r="H348" i="2"/>
  <c r="H347" i="2" s="1"/>
  <c r="I346" i="2"/>
  <c r="H346" i="2"/>
  <c r="I345" i="2"/>
  <c r="I344" i="2" s="1"/>
  <c r="H345" i="2"/>
  <c r="H344" i="2"/>
  <c r="I343" i="2"/>
  <c r="H343" i="2"/>
  <c r="H342" i="2" s="1"/>
  <c r="G343" i="2"/>
  <c r="G342" i="2" s="1"/>
  <c r="I342" i="2"/>
  <c r="I338" i="2"/>
  <c r="H338" i="2"/>
  <c r="I337" i="2"/>
  <c r="I336" i="2" s="1"/>
  <c r="H337" i="2"/>
  <c r="H336" i="2"/>
  <c r="I335" i="2"/>
  <c r="H335" i="2"/>
  <c r="H334" i="2" s="1"/>
  <c r="H333" i="2" s="1"/>
  <c r="G335" i="2"/>
  <c r="G334" i="2" s="1"/>
  <c r="G333" i="2" s="1"/>
  <c r="I334" i="2"/>
  <c r="I333" i="2"/>
  <c r="I332" i="2"/>
  <c r="I331" i="2" s="1"/>
  <c r="H332" i="2"/>
  <c r="H331" i="2" s="1"/>
  <c r="I322" i="2"/>
  <c r="H322" i="2"/>
  <c r="G322" i="2"/>
  <c r="G321" i="2" s="1"/>
  <c r="G320" i="2" s="1"/>
  <c r="I321" i="2"/>
  <c r="I320" i="2" s="1"/>
  <c r="H321" i="2"/>
  <c r="H320" i="2"/>
  <c r="I319" i="2"/>
  <c r="H319" i="2"/>
  <c r="H318" i="2" s="1"/>
  <c r="H317" i="2" s="1"/>
  <c r="G319" i="2"/>
  <c r="G318" i="2" s="1"/>
  <c r="G317" i="2" s="1"/>
  <c r="I318" i="2"/>
  <c r="I317" i="2"/>
  <c r="I316" i="2" s="1"/>
  <c r="H316" i="2"/>
  <c r="I315" i="2"/>
  <c r="H315" i="2"/>
  <c r="H314" i="2" s="1"/>
  <c r="H313" i="2" s="1"/>
  <c r="G315" i="2"/>
  <c r="G314" i="2" s="1"/>
  <c r="G313" i="2" s="1"/>
  <c r="I314" i="2"/>
  <c r="I313" i="2"/>
  <c r="I312" i="2"/>
  <c r="I311" i="2" s="1"/>
  <c r="I310" i="2" s="1"/>
  <c r="H312" i="2"/>
  <c r="H311" i="2" s="1"/>
  <c r="H310" i="2" s="1"/>
  <c r="H309" i="2" s="1"/>
  <c r="G312" i="2"/>
  <c r="G311" i="2"/>
  <c r="G310" i="2" s="1"/>
  <c r="I309" i="2"/>
  <c r="H308" i="2"/>
  <c r="I307" i="2"/>
  <c r="H307" i="2"/>
  <c r="H306" i="2" s="1"/>
  <c r="H305" i="2" s="1"/>
  <c r="G307" i="2"/>
  <c r="G306" i="2" s="1"/>
  <c r="G305" i="2" s="1"/>
  <c r="G304" i="2" s="1"/>
  <c r="I306" i="2"/>
  <c r="I305" i="2"/>
  <c r="I304" i="2" s="1"/>
  <c r="H304" i="2"/>
  <c r="I303" i="2"/>
  <c r="H303" i="2"/>
  <c r="H302" i="2" s="1"/>
  <c r="H301" i="2" s="1"/>
  <c r="G303" i="2"/>
  <c r="G302" i="2" s="1"/>
  <c r="G301" i="2" s="1"/>
  <c r="G300" i="2" s="1"/>
  <c r="I302" i="2"/>
  <c r="I301" i="2"/>
  <c r="I300" i="2" s="1"/>
  <c r="H300" i="2"/>
  <c r="H299" i="2" s="1"/>
  <c r="G299" i="2"/>
  <c r="I297" i="2"/>
  <c r="I296" i="2" s="1"/>
  <c r="I295" i="2" s="1"/>
  <c r="I294" i="2" s="1"/>
  <c r="H297" i="2"/>
  <c r="G297" i="2"/>
  <c r="H296" i="2"/>
  <c r="H295" i="2" s="1"/>
  <c r="H294" i="2" s="1"/>
  <c r="G296" i="2"/>
  <c r="G295" i="2"/>
  <c r="G294" i="2" s="1"/>
  <c r="I293" i="2"/>
  <c r="I292" i="2" s="1"/>
  <c r="I291" i="2" s="1"/>
  <c r="H293" i="2"/>
  <c r="H292" i="2"/>
  <c r="H291" i="2" s="1"/>
  <c r="I290" i="2"/>
  <c r="H290" i="2"/>
  <c r="I289" i="2"/>
  <c r="I288" i="2" s="1"/>
  <c r="H289" i="2"/>
  <c r="H288" i="2"/>
  <c r="I287" i="2"/>
  <c r="H287" i="2"/>
  <c r="H286" i="2" s="1"/>
  <c r="H283" i="2" s="1"/>
  <c r="I286" i="2"/>
  <c r="I283" i="2" s="1"/>
  <c r="I282" i="2" s="1"/>
  <c r="I281" i="2" s="1"/>
  <c r="I285" i="2"/>
  <c r="I284" i="2" s="1"/>
  <c r="H285" i="2"/>
  <c r="H284" i="2"/>
  <c r="I280" i="2"/>
  <c r="I279" i="2" s="1"/>
  <c r="I278" i="2" s="1"/>
  <c r="H280" i="2"/>
  <c r="H279" i="2" s="1"/>
  <c r="H278" i="2" s="1"/>
  <c r="G280" i="2"/>
  <c r="G279" i="2"/>
  <c r="G278" i="2" s="1"/>
  <c r="I277" i="2"/>
  <c r="I276" i="2" s="1"/>
  <c r="I275" i="2" s="1"/>
  <c r="H277" i="2"/>
  <c r="G277" i="2"/>
  <c r="H276" i="2"/>
  <c r="H275" i="2" s="1"/>
  <c r="G276" i="2"/>
  <c r="G275" i="2"/>
  <c r="I274" i="2"/>
  <c r="H274" i="2"/>
  <c r="G274" i="2"/>
  <c r="G273" i="2" s="1"/>
  <c r="G272" i="2" s="1"/>
  <c r="I273" i="2"/>
  <c r="I272" i="2" s="1"/>
  <c r="H273" i="2"/>
  <c r="H272" i="2"/>
  <c r="I271" i="2"/>
  <c r="H271" i="2"/>
  <c r="H270" i="2" s="1"/>
  <c r="H269" i="2" s="1"/>
  <c r="G271" i="2"/>
  <c r="G270" i="2" s="1"/>
  <c r="G269" i="2" s="1"/>
  <c r="I270" i="2"/>
  <c r="I269" i="2"/>
  <c r="I268" i="2"/>
  <c r="I267" i="2" s="1"/>
  <c r="I266" i="2" s="1"/>
  <c r="H268" i="2"/>
  <c r="H267" i="2" s="1"/>
  <c r="H266" i="2" s="1"/>
  <c r="G268" i="2"/>
  <c r="G267" i="2"/>
  <c r="G266" i="2" s="1"/>
  <c r="I265" i="2"/>
  <c r="I264" i="2" s="1"/>
  <c r="I263" i="2" s="1"/>
  <c r="H265" i="2"/>
  <c r="G265" i="2"/>
  <c r="H264" i="2"/>
  <c r="H263" i="2" s="1"/>
  <c r="G264" i="2"/>
  <c r="G263" i="2"/>
  <c r="G256" i="2" s="1"/>
  <c r="G255" i="2" s="1"/>
  <c r="I262" i="2"/>
  <c r="H262" i="2"/>
  <c r="G262" i="2"/>
  <c r="G261" i="2" s="1"/>
  <c r="G260" i="2" s="1"/>
  <c r="I261" i="2"/>
  <c r="I260" i="2" s="1"/>
  <c r="H261" i="2"/>
  <c r="H260" i="2"/>
  <c r="I259" i="2"/>
  <c r="H259" i="2"/>
  <c r="H258" i="2" s="1"/>
  <c r="H257" i="2" s="1"/>
  <c r="G259" i="2"/>
  <c r="G258" i="2" s="1"/>
  <c r="G257" i="2" s="1"/>
  <c r="I258" i="2"/>
  <c r="I257" i="2"/>
  <c r="H256" i="2"/>
  <c r="H255" i="2" s="1"/>
  <c r="I254" i="2"/>
  <c r="H254" i="2"/>
  <c r="G254" i="2"/>
  <c r="G253" i="2" s="1"/>
  <c r="G252" i="2" s="1"/>
  <c r="I253" i="2"/>
  <c r="I252" i="2" s="1"/>
  <c r="H253" i="2"/>
  <c r="H252" i="2"/>
  <c r="I251" i="2"/>
  <c r="H251" i="2"/>
  <c r="H250" i="2" s="1"/>
  <c r="H249" i="2" s="1"/>
  <c r="G251" i="2"/>
  <c r="G250" i="2" s="1"/>
  <c r="G249" i="2" s="1"/>
  <c r="I250" i="2"/>
  <c r="I249" i="2"/>
  <c r="I248" i="2"/>
  <c r="I247" i="2" s="1"/>
  <c r="H248" i="2"/>
  <c r="H247" i="2" s="1"/>
  <c r="I246" i="2"/>
  <c r="H246" i="2"/>
  <c r="G246" i="2"/>
  <c r="G245" i="2" s="1"/>
  <c r="I245" i="2"/>
  <c r="H245" i="2"/>
  <c r="H244" i="2"/>
  <c r="I243" i="2"/>
  <c r="H243" i="2"/>
  <c r="G243" i="2"/>
  <c r="G242" i="2" s="1"/>
  <c r="G241" i="2" s="1"/>
  <c r="I242" i="2"/>
  <c r="H242" i="2"/>
  <c r="I241" i="2"/>
  <c r="H241" i="2"/>
  <c r="H235" i="2" s="1"/>
  <c r="H234" i="2" s="1"/>
  <c r="I240" i="2"/>
  <c r="H240" i="2"/>
  <c r="H239" i="2" s="1"/>
  <c r="G240" i="2"/>
  <c r="I239" i="2"/>
  <c r="G239" i="2"/>
  <c r="I238" i="2"/>
  <c r="H238" i="2"/>
  <c r="I237" i="2"/>
  <c r="I236" i="2" s="1"/>
  <c r="H237" i="2"/>
  <c r="H236" i="2"/>
  <c r="I232" i="2"/>
  <c r="I231" i="2"/>
  <c r="I230" i="2"/>
  <c r="I229" i="2"/>
  <c r="I228" i="2" s="1"/>
  <c r="H229" i="2"/>
  <c r="G229" i="2"/>
  <c r="H228" i="2"/>
  <c r="H225" i="2" s="1"/>
  <c r="G228" i="2"/>
  <c r="I227" i="2"/>
  <c r="H227" i="2"/>
  <c r="G227" i="2"/>
  <c r="G226" i="2" s="1"/>
  <c r="G225" i="2" s="1"/>
  <c r="I226" i="2"/>
  <c r="H226" i="2"/>
  <c r="I225" i="2"/>
  <c r="I224" i="2"/>
  <c r="H224" i="2"/>
  <c r="H223" i="2" s="1"/>
  <c r="H222" i="2" s="1"/>
  <c r="G224" i="2"/>
  <c r="I223" i="2"/>
  <c r="G223" i="2"/>
  <c r="G222" i="2" s="1"/>
  <c r="I222" i="2"/>
  <c r="I221" i="2"/>
  <c r="I220" i="2" s="1"/>
  <c r="I219" i="2" s="1"/>
  <c r="H221" i="2"/>
  <c r="G221" i="2"/>
  <c r="H220" i="2"/>
  <c r="H219" i="2" s="1"/>
  <c r="G220" i="2"/>
  <c r="G219" i="2"/>
  <c r="I218" i="2"/>
  <c r="H218" i="2"/>
  <c r="G218" i="2"/>
  <c r="I217" i="2"/>
  <c r="I216" i="2" s="1"/>
  <c r="H217" i="2"/>
  <c r="G217" i="2"/>
  <c r="H216" i="2"/>
  <c r="G216" i="2"/>
  <c r="I214" i="2"/>
  <c r="H214" i="2"/>
  <c r="G214" i="2"/>
  <c r="G213" i="2" s="1"/>
  <c r="I213" i="2"/>
  <c r="H213" i="2"/>
  <c r="I212" i="2"/>
  <c r="I211" i="2" s="1"/>
  <c r="H212" i="2"/>
  <c r="H211" i="2" s="1"/>
  <c r="H210" i="2" s="1"/>
  <c r="H206" i="2" s="1"/>
  <c r="G212" i="2"/>
  <c r="G211" i="2"/>
  <c r="I209" i="2"/>
  <c r="I208" i="2" s="1"/>
  <c r="I207" i="2" s="1"/>
  <c r="H209" i="2"/>
  <c r="G209" i="2"/>
  <c r="H208" i="2"/>
  <c r="H207" i="2" s="1"/>
  <c r="G208" i="2"/>
  <c r="G207" i="2"/>
  <c r="I204" i="2"/>
  <c r="H204" i="2"/>
  <c r="H203" i="2" s="1"/>
  <c r="H202" i="2" s="1"/>
  <c r="G204" i="2"/>
  <c r="I203" i="2"/>
  <c r="G203" i="2"/>
  <c r="G202" i="2" s="1"/>
  <c r="I202" i="2"/>
  <c r="I201" i="2"/>
  <c r="I200" i="2" s="1"/>
  <c r="I199" i="2" s="1"/>
  <c r="I198" i="2" s="1"/>
  <c r="H201" i="2"/>
  <c r="H200" i="2"/>
  <c r="H199" i="2" s="1"/>
  <c r="H198" i="2" s="1"/>
  <c r="H197" i="2" s="1"/>
  <c r="I197" i="2"/>
  <c r="I196" i="2"/>
  <c r="H196" i="2"/>
  <c r="H195" i="2" s="1"/>
  <c r="H194" i="2" s="1"/>
  <c r="G196" i="2"/>
  <c r="I195" i="2"/>
  <c r="G195" i="2"/>
  <c r="G194" i="2" s="1"/>
  <c r="I194" i="2"/>
  <c r="I193" i="2"/>
  <c r="I192" i="2" s="1"/>
  <c r="I191" i="2" s="1"/>
  <c r="I190" i="2" s="1"/>
  <c r="H193" i="2"/>
  <c r="G193" i="2"/>
  <c r="H192" i="2"/>
  <c r="H191" i="2" s="1"/>
  <c r="H190" i="2" s="1"/>
  <c r="G192" i="2"/>
  <c r="G191" i="2"/>
  <c r="G190" i="2" s="1"/>
  <c r="I189" i="2"/>
  <c r="I188" i="2" s="1"/>
  <c r="I187" i="2" s="1"/>
  <c r="I186" i="2" s="1"/>
  <c r="H189" i="2"/>
  <c r="G189" i="2"/>
  <c r="H188" i="2"/>
  <c r="H187" i="2" s="1"/>
  <c r="H186" i="2" s="1"/>
  <c r="G188" i="2"/>
  <c r="G187" i="2"/>
  <c r="G186" i="2" s="1"/>
  <c r="I185" i="2"/>
  <c r="I184" i="2" s="1"/>
  <c r="I183" i="2" s="1"/>
  <c r="H185" i="2"/>
  <c r="G185" i="2"/>
  <c r="H184" i="2"/>
  <c r="H183" i="2" s="1"/>
  <c r="G184" i="2"/>
  <c r="G183" i="2"/>
  <c r="I182" i="2"/>
  <c r="H182" i="2"/>
  <c r="G182" i="2"/>
  <c r="I181" i="2"/>
  <c r="I180" i="2" s="1"/>
  <c r="H181" i="2"/>
  <c r="G181" i="2"/>
  <c r="H180" i="2"/>
  <c r="G180" i="2"/>
  <c r="I179" i="2"/>
  <c r="H179" i="2"/>
  <c r="I178" i="2"/>
  <c r="H178" i="2"/>
  <c r="I177" i="2"/>
  <c r="H177" i="2"/>
  <c r="H176" i="2"/>
  <c r="H175" i="2" s="1"/>
  <c r="I174" i="2"/>
  <c r="H174" i="2"/>
  <c r="G174" i="2"/>
  <c r="I173" i="2"/>
  <c r="I172" i="2" s="1"/>
  <c r="H173" i="2"/>
  <c r="G173" i="2"/>
  <c r="H172" i="2"/>
  <c r="G172" i="2"/>
  <c r="I171" i="2"/>
  <c r="H171" i="2"/>
  <c r="I170" i="2"/>
  <c r="H170" i="2"/>
  <c r="I169" i="2"/>
  <c r="I168" i="2" s="1"/>
  <c r="H169" i="2"/>
  <c r="H168" i="2"/>
  <c r="H165" i="2" s="1"/>
  <c r="I167" i="2"/>
  <c r="H167" i="2"/>
  <c r="I166" i="2"/>
  <c r="H166" i="2"/>
  <c r="I165" i="2"/>
  <c r="H164" i="2"/>
  <c r="H163" i="2" s="1"/>
  <c r="I161" i="2"/>
  <c r="I160" i="2" s="1"/>
  <c r="I159" i="2" s="1"/>
  <c r="I158" i="2" s="1"/>
  <c r="H161" i="2"/>
  <c r="H160" i="2"/>
  <c r="H159" i="2" s="1"/>
  <c r="H158" i="2" s="1"/>
  <c r="H157" i="2" s="1"/>
  <c r="H151" i="2" s="1"/>
  <c r="I157" i="2"/>
  <c r="G156" i="2"/>
  <c r="I155" i="2"/>
  <c r="I154" i="2" s="1"/>
  <c r="I153" i="2" s="1"/>
  <c r="I152" i="2" s="1"/>
  <c r="H155" i="2"/>
  <c r="G155" i="2"/>
  <c r="H154" i="2"/>
  <c r="H153" i="2" s="1"/>
  <c r="H152" i="2" s="1"/>
  <c r="G154" i="2"/>
  <c r="G153" i="2"/>
  <c r="G152" i="2" s="1"/>
  <c r="I151" i="2"/>
  <c r="I150" i="2"/>
  <c r="H150" i="2"/>
  <c r="H149" i="2" s="1"/>
  <c r="H148" i="2" s="1"/>
  <c r="H147" i="2" s="1"/>
  <c r="H146" i="2" s="1"/>
  <c r="H145" i="2" s="1"/>
  <c r="I149" i="2"/>
  <c r="I148" i="2"/>
  <c r="I147" i="2"/>
  <c r="I146" i="2" s="1"/>
  <c r="I145" i="2" s="1"/>
  <c r="I144" i="2"/>
  <c r="H144" i="2"/>
  <c r="G144" i="2"/>
  <c r="I143" i="2"/>
  <c r="I142" i="2" s="1"/>
  <c r="H143" i="2"/>
  <c r="G143" i="2"/>
  <c r="H142" i="2"/>
  <c r="G142" i="2"/>
  <c r="I141" i="2"/>
  <c r="H141" i="2"/>
  <c r="G141" i="2"/>
  <c r="G140" i="2" s="1"/>
  <c r="G139" i="2" s="1"/>
  <c r="I140" i="2"/>
  <c r="H140" i="2"/>
  <c r="I139" i="2"/>
  <c r="H139" i="2"/>
  <c r="I138" i="2"/>
  <c r="H138" i="2"/>
  <c r="H137" i="2" s="1"/>
  <c r="H136" i="2" s="1"/>
  <c r="I137" i="2"/>
  <c r="I136" i="2"/>
  <c r="I135" i="2"/>
  <c r="I134" i="2" s="1"/>
  <c r="H135" i="2"/>
  <c r="H134" i="2"/>
  <c r="I128" i="2"/>
  <c r="H128" i="2"/>
  <c r="G128" i="2"/>
  <c r="I127" i="2"/>
  <c r="I126" i="2" s="1"/>
  <c r="H127" i="2"/>
  <c r="G127" i="2"/>
  <c r="H126" i="2"/>
  <c r="G126" i="2"/>
  <c r="I125" i="2"/>
  <c r="H125" i="2"/>
  <c r="G125" i="2"/>
  <c r="G124" i="2" s="1"/>
  <c r="I124" i="2"/>
  <c r="H124" i="2"/>
  <c r="G123" i="2"/>
  <c r="G122" i="2" s="1"/>
  <c r="I122" i="2"/>
  <c r="H122" i="2"/>
  <c r="I121" i="2"/>
  <c r="I120" i="2" s="1"/>
  <c r="I119" i="2" s="1"/>
  <c r="H121" i="2"/>
  <c r="H120" i="2"/>
  <c r="H119" i="2" s="1"/>
  <c r="I118" i="2"/>
  <c r="H118" i="2"/>
  <c r="I117" i="2"/>
  <c r="I116" i="2" s="1"/>
  <c r="H117" i="2"/>
  <c r="H116" i="2"/>
  <c r="I114" i="2"/>
  <c r="H114" i="2"/>
  <c r="G114" i="2"/>
  <c r="I113" i="2"/>
  <c r="I112" i="2" s="1"/>
  <c r="I111" i="2" s="1"/>
  <c r="H113" i="2"/>
  <c r="G113" i="2"/>
  <c r="H112" i="2"/>
  <c r="H111" i="2" s="1"/>
  <c r="G112" i="2"/>
  <c r="G111" i="2"/>
  <c r="I110" i="2"/>
  <c r="H110" i="2"/>
  <c r="G110" i="2"/>
  <c r="I109" i="2"/>
  <c r="I108" i="2" s="1"/>
  <c r="H109" i="2"/>
  <c r="G109" i="2"/>
  <c r="H108" i="2"/>
  <c r="G108" i="2"/>
  <c r="I107" i="2"/>
  <c r="H107" i="2"/>
  <c r="G107" i="2"/>
  <c r="G106" i="2" s="1"/>
  <c r="G105" i="2" s="1"/>
  <c r="G104" i="2" s="1"/>
  <c r="I106" i="2"/>
  <c r="H106" i="2"/>
  <c r="I105" i="2"/>
  <c r="H105" i="2"/>
  <c r="H104" i="2"/>
  <c r="I102" i="2"/>
  <c r="H102" i="2"/>
  <c r="I101" i="2"/>
  <c r="I100" i="2" s="1"/>
  <c r="I99" i="2" s="1"/>
  <c r="I98" i="2" s="1"/>
  <c r="H101" i="2"/>
  <c r="H100" i="2"/>
  <c r="H99" i="2" s="1"/>
  <c r="H98" i="2" s="1"/>
  <c r="I97" i="2"/>
  <c r="I96" i="2" s="1"/>
  <c r="I95" i="2" s="1"/>
  <c r="I94" i="2" s="1"/>
  <c r="H97" i="2"/>
  <c r="H96" i="2"/>
  <c r="H95" i="2" s="1"/>
  <c r="H94" i="2" s="1"/>
  <c r="I93" i="2"/>
  <c r="H93" i="2"/>
  <c r="I92" i="2"/>
  <c r="H92" i="2"/>
  <c r="H91" i="2" s="1"/>
  <c r="H90" i="2" s="1"/>
  <c r="G92" i="2"/>
  <c r="I91" i="2"/>
  <c r="G91" i="2"/>
  <c r="G90" i="2" s="1"/>
  <c r="I90" i="2"/>
  <c r="I89" i="2"/>
  <c r="I88" i="2" s="1"/>
  <c r="H89" i="2"/>
  <c r="H88" i="2"/>
  <c r="I87" i="2"/>
  <c r="H87" i="2"/>
  <c r="G87" i="2"/>
  <c r="G86" i="2" s="1"/>
  <c r="I86" i="2"/>
  <c r="H86" i="2"/>
  <c r="I85" i="2"/>
  <c r="I84" i="2" s="1"/>
  <c r="I83" i="2" s="1"/>
  <c r="I82" i="2" s="1"/>
  <c r="I81" i="2" s="1"/>
  <c r="H85" i="2"/>
  <c r="G85" i="2"/>
  <c r="H84" i="2"/>
  <c r="H83" i="2" s="1"/>
  <c r="H82" i="2" s="1"/>
  <c r="H81" i="2" s="1"/>
  <c r="G84" i="2"/>
  <c r="I80" i="2"/>
  <c r="H80" i="2"/>
  <c r="H79" i="2" s="1"/>
  <c r="H78" i="2" s="1"/>
  <c r="H77" i="2" s="1"/>
  <c r="H76" i="2" s="1"/>
  <c r="G80" i="2"/>
  <c r="I79" i="2"/>
  <c r="G79" i="2"/>
  <c r="G78" i="2" s="1"/>
  <c r="G77" i="2" s="1"/>
  <c r="G76" i="2" s="1"/>
  <c r="I78" i="2"/>
  <c r="I77" i="2"/>
  <c r="I76" i="2" s="1"/>
  <c r="I75" i="2"/>
  <c r="H75" i="2"/>
  <c r="I74" i="2"/>
  <c r="H74" i="2"/>
  <c r="I73" i="2"/>
  <c r="H73" i="2"/>
  <c r="I72" i="2"/>
  <c r="H72" i="2"/>
  <c r="H71" i="2" s="1"/>
  <c r="H68" i="2" s="1"/>
  <c r="I71" i="2"/>
  <c r="I70" i="2"/>
  <c r="H70" i="2"/>
  <c r="I69" i="2"/>
  <c r="I68" i="2" s="1"/>
  <c r="H69" i="2"/>
  <c r="I67" i="2"/>
  <c r="H67" i="2"/>
  <c r="G67" i="2"/>
  <c r="G66" i="2" s="1"/>
  <c r="I66" i="2"/>
  <c r="H66" i="2"/>
  <c r="I65" i="2"/>
  <c r="I64" i="2" s="1"/>
  <c r="I63" i="2" s="1"/>
  <c r="H65" i="2"/>
  <c r="H64" i="2"/>
  <c r="H63" i="2" s="1"/>
  <c r="I62" i="2"/>
  <c r="H62" i="2"/>
  <c r="I61" i="2"/>
  <c r="I58" i="2" s="1"/>
  <c r="H61" i="2"/>
  <c r="I60" i="2"/>
  <c r="H60" i="2"/>
  <c r="H59" i="2" s="1"/>
  <c r="H58" i="2" s="1"/>
  <c r="I59" i="2"/>
  <c r="I57" i="2"/>
  <c r="I56" i="2" s="1"/>
  <c r="H57" i="2"/>
  <c r="G57" i="2"/>
  <c r="H56" i="2"/>
  <c r="G56" i="2"/>
  <c r="I55" i="2"/>
  <c r="H55" i="2"/>
  <c r="G55" i="2"/>
  <c r="G54" i="2" s="1"/>
  <c r="I54" i="2"/>
  <c r="H54" i="2"/>
  <c r="I50" i="2"/>
  <c r="H50" i="2"/>
  <c r="I49" i="2"/>
  <c r="I46" i="2" s="1"/>
  <c r="H49" i="2"/>
  <c r="I48" i="2"/>
  <c r="I47" i="2"/>
  <c r="I40" i="2"/>
  <c r="H40" i="2"/>
  <c r="H39" i="2" s="1"/>
  <c r="I39" i="2"/>
  <c r="I38" i="2"/>
  <c r="H38" i="2"/>
  <c r="I37" i="2"/>
  <c r="H37" i="2"/>
  <c r="I29" i="2"/>
  <c r="I28" i="2" s="1"/>
  <c r="I27" i="2" s="1"/>
  <c r="H29" i="2"/>
  <c r="G29" i="2"/>
  <c r="H28" i="2"/>
  <c r="H27" i="2" s="1"/>
  <c r="G28" i="2"/>
  <c r="G27" i="2"/>
  <c r="I26" i="2"/>
  <c r="H26" i="2"/>
  <c r="G26" i="2"/>
  <c r="I25" i="2"/>
  <c r="I24" i="2" s="1"/>
  <c r="I20" i="2" s="1"/>
  <c r="I19" i="2" s="1"/>
  <c r="H25" i="2"/>
  <c r="G25" i="2"/>
  <c r="H24" i="2"/>
  <c r="G24" i="2"/>
  <c r="I23" i="2"/>
  <c r="H23" i="2"/>
  <c r="I22" i="2"/>
  <c r="H22" i="2"/>
  <c r="I21" i="2"/>
  <c r="H21" i="2"/>
  <c r="H20" i="2"/>
  <c r="H19" i="2" s="1"/>
  <c r="I18" i="2"/>
  <c r="H18" i="2"/>
  <c r="G18" i="2"/>
  <c r="A18" i="2"/>
  <c r="I17" i="2"/>
  <c r="H17" i="2"/>
  <c r="G17" i="2"/>
  <c r="A17" i="2"/>
  <c r="I16" i="2"/>
  <c r="H16" i="2"/>
  <c r="G16" i="2"/>
  <c r="A16" i="2"/>
  <c r="I15" i="2"/>
  <c r="H15" i="2"/>
  <c r="I14" i="2"/>
  <c r="I13" i="2" s="1"/>
  <c r="I12" i="2" s="1"/>
  <c r="I11" i="2" s="1"/>
  <c r="H14" i="2"/>
  <c r="H13" i="2"/>
  <c r="H12" i="2" s="1"/>
  <c r="H11" i="2" s="1"/>
  <c r="F596" i="1"/>
  <c r="G598" i="2" s="1"/>
  <c r="H591" i="1"/>
  <c r="H589" i="1" s="1"/>
  <c r="H588" i="1" s="1"/>
  <c r="H587" i="1" s="1"/>
  <c r="G591" i="1"/>
  <c r="F591" i="1"/>
  <c r="H590" i="1"/>
  <c r="G590" i="1"/>
  <c r="F590" i="1"/>
  <c r="G589" i="1"/>
  <c r="G588" i="1" s="1"/>
  <c r="G587" i="1" s="1"/>
  <c r="F589" i="1"/>
  <c r="F588" i="1"/>
  <c r="F587" i="1" s="1"/>
  <c r="F586" i="1"/>
  <c r="H585" i="1"/>
  <c r="G585" i="1"/>
  <c r="H584" i="1"/>
  <c r="H580" i="1" s="1"/>
  <c r="H579" i="1" s="1"/>
  <c r="G584" i="1"/>
  <c r="G580" i="1" s="1"/>
  <c r="G579" i="1" s="1"/>
  <c r="F583" i="1"/>
  <c r="H582" i="1"/>
  <c r="H581" i="1" s="1"/>
  <c r="G582" i="1"/>
  <c r="G581" i="1"/>
  <c r="X580" i="1"/>
  <c r="W580" i="1"/>
  <c r="V580" i="1"/>
  <c r="U580" i="1"/>
  <c r="T580" i="1"/>
  <c r="S580" i="1"/>
  <c r="R580" i="1"/>
  <c r="Q580" i="1"/>
  <c r="P580" i="1"/>
  <c r="O580" i="1"/>
  <c r="N580" i="1"/>
  <c r="M580" i="1"/>
  <c r="L580" i="1"/>
  <c r="K580" i="1"/>
  <c r="J580" i="1"/>
  <c r="I580" i="1"/>
  <c r="H577" i="1"/>
  <c r="H576" i="1" s="1"/>
  <c r="H572" i="1" s="1"/>
  <c r="H571" i="1" s="1"/>
  <c r="G577" i="1"/>
  <c r="F577" i="1"/>
  <c r="G576" i="1"/>
  <c r="G572" i="1" s="1"/>
  <c r="G571" i="1" s="1"/>
  <c r="G570" i="1" s="1"/>
  <c r="F576" i="1"/>
  <c r="H574" i="1"/>
  <c r="G574" i="1"/>
  <c r="F574" i="1"/>
  <c r="F573" i="1" s="1"/>
  <c r="F572" i="1" s="1"/>
  <c r="F571" i="1" s="1"/>
  <c r="H573" i="1"/>
  <c r="G573" i="1"/>
  <c r="H568" i="1"/>
  <c r="G568" i="1"/>
  <c r="F568" i="1"/>
  <c r="H566" i="1"/>
  <c r="H563" i="1" s="1"/>
  <c r="G566" i="1"/>
  <c r="F566" i="1"/>
  <c r="H564" i="1"/>
  <c r="G564" i="1"/>
  <c r="G563" i="1" s="1"/>
  <c r="F564" i="1"/>
  <c r="F563" i="1"/>
  <c r="H561" i="1"/>
  <c r="G561" i="1"/>
  <c r="F561" i="1"/>
  <c r="G560" i="1"/>
  <c r="F560" i="1"/>
  <c r="H559" i="1"/>
  <c r="F559" i="1"/>
  <c r="F556" i="1" s="1"/>
  <c r="F555" i="1" s="1"/>
  <c r="F554" i="1" s="1"/>
  <c r="F553" i="1" s="1"/>
  <c r="F558" i="1"/>
  <c r="H557" i="1"/>
  <c r="G557" i="1"/>
  <c r="F557" i="1"/>
  <c r="H556" i="1"/>
  <c r="H555" i="1"/>
  <c r="H554" i="1" s="1"/>
  <c r="H553" i="1" s="1"/>
  <c r="H548" i="1"/>
  <c r="G548" i="1"/>
  <c r="F548" i="1"/>
  <c r="F547" i="1" s="1"/>
  <c r="H547" i="1"/>
  <c r="G547" i="1"/>
  <c r="F546" i="1"/>
  <c r="H545" i="1"/>
  <c r="G545" i="1"/>
  <c r="F544" i="1"/>
  <c r="H543" i="1"/>
  <c r="H542" i="1" s="1"/>
  <c r="H538" i="1" s="1"/>
  <c r="H537" i="1" s="1"/>
  <c r="G543" i="1"/>
  <c r="G542" i="1"/>
  <c r="H540" i="1"/>
  <c r="G540" i="1"/>
  <c r="G539" i="1" s="1"/>
  <c r="F540" i="1"/>
  <c r="F539" i="1" s="1"/>
  <c r="H539" i="1"/>
  <c r="H536" i="1"/>
  <c r="G536" i="1"/>
  <c r="G410" i="3" s="1"/>
  <c r="G409" i="3" s="1"/>
  <c r="G408" i="3" s="1"/>
  <c r="F536" i="1"/>
  <c r="H535" i="1"/>
  <c r="G535" i="1"/>
  <c r="H534" i="1"/>
  <c r="H533" i="1" s="1"/>
  <c r="H532" i="1" s="1"/>
  <c r="G534" i="1"/>
  <c r="G533" i="1"/>
  <c r="G532" i="1" s="1"/>
  <c r="X530" i="1"/>
  <c r="W530" i="1"/>
  <c r="V530" i="1"/>
  <c r="U530" i="1"/>
  <c r="U529" i="1" s="1"/>
  <c r="U528" i="1" s="1"/>
  <c r="T530" i="1"/>
  <c r="S530" i="1"/>
  <c r="R530" i="1"/>
  <c r="Q530" i="1"/>
  <c r="Q529" i="1" s="1"/>
  <c r="Q528" i="1" s="1"/>
  <c r="P530" i="1"/>
  <c r="O530" i="1"/>
  <c r="N530" i="1"/>
  <c r="M530" i="1"/>
  <c r="M529" i="1" s="1"/>
  <c r="M528" i="1" s="1"/>
  <c r="L530" i="1"/>
  <c r="K530" i="1"/>
  <c r="J530" i="1"/>
  <c r="I530" i="1"/>
  <c r="I529" i="1" s="1"/>
  <c r="I528" i="1" s="1"/>
  <c r="H530" i="1"/>
  <c r="G530" i="1"/>
  <c r="F530" i="1"/>
  <c r="X529" i="1"/>
  <c r="X528" i="1" s="1"/>
  <c r="W529" i="1"/>
  <c r="V529" i="1"/>
  <c r="T529" i="1"/>
  <c r="T528" i="1" s="1"/>
  <c r="S529" i="1"/>
  <c r="R529" i="1"/>
  <c r="P529" i="1"/>
  <c r="P528" i="1" s="1"/>
  <c r="O529" i="1"/>
  <c r="N529" i="1"/>
  <c r="L529" i="1"/>
  <c r="L528" i="1" s="1"/>
  <c r="K529" i="1"/>
  <c r="J529" i="1"/>
  <c r="H529" i="1"/>
  <c r="H528" i="1" s="1"/>
  <c r="G529" i="1"/>
  <c r="F529" i="1"/>
  <c r="W528" i="1"/>
  <c r="V528" i="1"/>
  <c r="S528" i="1"/>
  <c r="R528" i="1"/>
  <c r="O528" i="1"/>
  <c r="N528" i="1"/>
  <c r="K528" i="1"/>
  <c r="J528" i="1"/>
  <c r="G528" i="1"/>
  <c r="F528" i="1"/>
  <c r="H526" i="1"/>
  <c r="G526" i="1"/>
  <c r="F526" i="1"/>
  <c r="F525" i="1"/>
  <c r="H524" i="1"/>
  <c r="G524" i="1"/>
  <c r="F524" i="1"/>
  <c r="F523" i="1"/>
  <c r="H522" i="1"/>
  <c r="G522" i="1"/>
  <c r="F522" i="1"/>
  <c r="F521" i="1" s="1"/>
  <c r="F515" i="1" s="1"/>
  <c r="F514" i="1" s="1"/>
  <c r="H521" i="1"/>
  <c r="G521" i="1"/>
  <c r="H519" i="1"/>
  <c r="G519" i="1"/>
  <c r="F519" i="1"/>
  <c r="F518" i="1"/>
  <c r="H517" i="1"/>
  <c r="G517" i="1"/>
  <c r="F517" i="1"/>
  <c r="I516" i="1"/>
  <c r="H516" i="1"/>
  <c r="H515" i="1" s="1"/>
  <c r="H514" i="1" s="1"/>
  <c r="G516" i="1"/>
  <c r="F516" i="1"/>
  <c r="G515" i="1"/>
  <c r="G514" i="1" s="1"/>
  <c r="H513" i="1"/>
  <c r="G513" i="1"/>
  <c r="F513" i="1"/>
  <c r="H512" i="1"/>
  <c r="H511" i="1" s="1"/>
  <c r="H510" i="1" s="1"/>
  <c r="H509" i="1" s="1"/>
  <c r="G512" i="1"/>
  <c r="F512" i="1"/>
  <c r="G511" i="1"/>
  <c r="G510" i="1" s="1"/>
  <c r="G509" i="1" s="1"/>
  <c r="F511" i="1"/>
  <c r="F510" i="1"/>
  <c r="F509" i="1" s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F505" i="1"/>
  <c r="H504" i="1"/>
  <c r="G504" i="1"/>
  <c r="G503" i="1" s="1"/>
  <c r="F504" i="1"/>
  <c r="H503" i="1"/>
  <c r="F503" i="1"/>
  <c r="F502" i="1"/>
  <c r="H501" i="1"/>
  <c r="G501" i="1"/>
  <c r="F501" i="1"/>
  <c r="H500" i="1"/>
  <c r="G500" i="1"/>
  <c r="F500" i="1"/>
  <c r="H499" i="1"/>
  <c r="G499" i="1"/>
  <c r="H498" i="1"/>
  <c r="G498" i="1"/>
  <c r="F498" i="1"/>
  <c r="F497" i="1"/>
  <c r="X495" i="1"/>
  <c r="W495" i="1"/>
  <c r="V495" i="1"/>
  <c r="U495" i="1"/>
  <c r="T495" i="1"/>
  <c r="S495" i="1"/>
  <c r="R495" i="1"/>
  <c r="Q495" i="1"/>
  <c r="P495" i="1"/>
  <c r="O495" i="1"/>
  <c r="N495" i="1"/>
  <c r="M495" i="1"/>
  <c r="L495" i="1"/>
  <c r="K495" i="1"/>
  <c r="J495" i="1"/>
  <c r="I495" i="1"/>
  <c r="H493" i="1"/>
  <c r="G493" i="1"/>
  <c r="G492" i="1" s="1"/>
  <c r="G491" i="1" s="1"/>
  <c r="F493" i="1"/>
  <c r="H492" i="1"/>
  <c r="H491" i="1" s="1"/>
  <c r="F492" i="1"/>
  <c r="F491" i="1" s="1"/>
  <c r="F490" i="1"/>
  <c r="H489" i="1"/>
  <c r="G489" i="1"/>
  <c r="G488" i="1" s="1"/>
  <c r="G487" i="1" s="1"/>
  <c r="G486" i="1" s="1"/>
  <c r="H488" i="1"/>
  <c r="H487" i="1" s="1"/>
  <c r="H486" i="1" s="1"/>
  <c r="H485" i="1"/>
  <c r="G485" i="1"/>
  <c r="F485" i="1"/>
  <c r="H484" i="1"/>
  <c r="G484" i="1"/>
  <c r="F484" i="1"/>
  <c r="H483" i="1"/>
  <c r="G483" i="1"/>
  <c r="G482" i="1" s="1"/>
  <c r="F483" i="1"/>
  <c r="H482" i="1"/>
  <c r="F482" i="1"/>
  <c r="F481" i="1"/>
  <c r="H480" i="1"/>
  <c r="G480" i="1"/>
  <c r="F480" i="1"/>
  <c r="H479" i="1"/>
  <c r="G479" i="1"/>
  <c r="F479" i="1"/>
  <c r="G478" i="1"/>
  <c r="F478" i="1"/>
  <c r="F477" i="1" s="1"/>
  <c r="F476" i="1" s="1"/>
  <c r="F475" i="1" s="1"/>
  <c r="H477" i="1"/>
  <c r="G477" i="1"/>
  <c r="H476" i="1"/>
  <c r="H475" i="1" s="1"/>
  <c r="G476" i="1"/>
  <c r="G475" i="1"/>
  <c r="H474" i="1"/>
  <c r="G474" i="1"/>
  <c r="F474" i="1"/>
  <c r="F473" i="1" s="1"/>
  <c r="F472" i="1" s="1"/>
  <c r="F468" i="1" s="1"/>
  <c r="H473" i="1"/>
  <c r="G473" i="1"/>
  <c r="H472" i="1"/>
  <c r="G472" i="1"/>
  <c r="F471" i="1"/>
  <c r="H470" i="1"/>
  <c r="H469" i="1" s="1"/>
  <c r="H468" i="1" s="1"/>
  <c r="G470" i="1"/>
  <c r="F470" i="1"/>
  <c r="G469" i="1"/>
  <c r="G468" i="1" s="1"/>
  <c r="G467" i="1" s="1"/>
  <c r="F469" i="1"/>
  <c r="I467" i="1"/>
  <c r="F464" i="1"/>
  <c r="H463" i="1"/>
  <c r="G463" i="1"/>
  <c r="G462" i="1" s="1"/>
  <c r="H462" i="1"/>
  <c r="H460" i="1"/>
  <c r="G460" i="1"/>
  <c r="F460" i="1"/>
  <c r="F459" i="1"/>
  <c r="H458" i="1"/>
  <c r="G458" i="1"/>
  <c r="G457" i="1" s="1"/>
  <c r="H457" i="1"/>
  <c r="H455" i="1"/>
  <c r="G455" i="1"/>
  <c r="G454" i="1" s="1"/>
  <c r="F455" i="1"/>
  <c r="H454" i="1"/>
  <c r="F454" i="1"/>
  <c r="H452" i="1"/>
  <c r="G452" i="1"/>
  <c r="G451" i="1" s="1"/>
  <c r="F452" i="1"/>
  <c r="H451" i="1"/>
  <c r="F451" i="1"/>
  <c r="F450" i="1"/>
  <c r="H449" i="1"/>
  <c r="G449" i="1"/>
  <c r="F449" i="1"/>
  <c r="G448" i="1"/>
  <c r="F448" i="1"/>
  <c r="H447" i="1"/>
  <c r="G447" i="1"/>
  <c r="F446" i="1"/>
  <c r="H445" i="1"/>
  <c r="G445" i="1"/>
  <c r="H444" i="1"/>
  <c r="G444" i="1"/>
  <c r="H442" i="1"/>
  <c r="G442" i="1"/>
  <c r="F442" i="1"/>
  <c r="H441" i="1"/>
  <c r="G441" i="1"/>
  <c r="F441" i="1"/>
  <c r="H440" i="1"/>
  <c r="G440" i="1"/>
  <c r="H439" i="1"/>
  <c r="G439" i="1"/>
  <c r="F439" i="1"/>
  <c r="G438" i="1"/>
  <c r="G437" i="1" s="1"/>
  <c r="G433" i="1" s="1"/>
  <c r="G432" i="1" s="1"/>
  <c r="F438" i="1"/>
  <c r="F436" i="1"/>
  <c r="H435" i="1"/>
  <c r="G435" i="1"/>
  <c r="F435" i="1"/>
  <c r="F434" i="1" s="1"/>
  <c r="H434" i="1"/>
  <c r="G434" i="1"/>
  <c r="G431" i="1"/>
  <c r="F431" i="1"/>
  <c r="H430" i="1"/>
  <c r="H427" i="1" s="1"/>
  <c r="H426" i="1" s="1"/>
  <c r="H421" i="1" s="1"/>
  <c r="G430" i="1"/>
  <c r="F430" i="1"/>
  <c r="F429" i="1"/>
  <c r="H428" i="1"/>
  <c r="G428" i="1"/>
  <c r="F428" i="1"/>
  <c r="G427" i="1"/>
  <c r="G426" i="1" s="1"/>
  <c r="G421" i="1" s="1"/>
  <c r="F427" i="1"/>
  <c r="F426" i="1"/>
  <c r="H424" i="1"/>
  <c r="G424" i="1"/>
  <c r="F424" i="1"/>
  <c r="H423" i="1"/>
  <c r="H422" i="1" s="1"/>
  <c r="G423" i="1"/>
  <c r="F423" i="1"/>
  <c r="G422" i="1"/>
  <c r="F422" i="1"/>
  <c r="X421" i="1"/>
  <c r="W421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J421" i="1"/>
  <c r="I421" i="1"/>
  <c r="F421" i="1"/>
  <c r="F420" i="1"/>
  <c r="H419" i="1"/>
  <c r="G419" i="1"/>
  <c r="F419" i="1"/>
  <c r="F418" i="1"/>
  <c r="H417" i="1"/>
  <c r="G417" i="1"/>
  <c r="F417" i="1"/>
  <c r="F416" i="1" s="1"/>
  <c r="H416" i="1"/>
  <c r="G416" i="1"/>
  <c r="F415" i="1"/>
  <c r="H414" i="1"/>
  <c r="G414" i="1"/>
  <c r="F413" i="1"/>
  <c r="H412" i="1"/>
  <c r="G412" i="1"/>
  <c r="F411" i="1"/>
  <c r="H410" i="1"/>
  <c r="G410" i="1"/>
  <c r="H409" i="1"/>
  <c r="H405" i="1" s="1"/>
  <c r="H400" i="1" s="1"/>
  <c r="G409" i="1"/>
  <c r="F408" i="1"/>
  <c r="H407" i="1"/>
  <c r="H406" i="1" s="1"/>
  <c r="G407" i="1"/>
  <c r="F407" i="1"/>
  <c r="G406" i="1"/>
  <c r="G405" i="1" s="1"/>
  <c r="G400" i="1" s="1"/>
  <c r="F406" i="1"/>
  <c r="H403" i="1"/>
  <c r="G403" i="1"/>
  <c r="F403" i="1"/>
  <c r="H402" i="1"/>
  <c r="H401" i="1" s="1"/>
  <c r="G402" i="1"/>
  <c r="F402" i="1"/>
  <c r="G401" i="1"/>
  <c r="F401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J400" i="1"/>
  <c r="I400" i="1"/>
  <c r="H398" i="1"/>
  <c r="G398" i="1"/>
  <c r="F398" i="1"/>
  <c r="F397" i="1" s="1"/>
  <c r="H397" i="1"/>
  <c r="G397" i="1"/>
  <c r="H395" i="1"/>
  <c r="H394" i="1" s="1"/>
  <c r="G395" i="1"/>
  <c r="G394" i="1" s="1"/>
  <c r="F395" i="1"/>
  <c r="F394" i="1"/>
  <c r="H392" i="1"/>
  <c r="G392" i="1"/>
  <c r="F392" i="1"/>
  <c r="F391" i="1" s="1"/>
  <c r="H391" i="1"/>
  <c r="G391" i="1"/>
  <c r="H390" i="1"/>
  <c r="H389" i="1" s="1"/>
  <c r="H388" i="1" s="1"/>
  <c r="G390" i="1"/>
  <c r="F390" i="1"/>
  <c r="F389" i="1"/>
  <c r="F388" i="1" s="1"/>
  <c r="F384" i="1" s="1"/>
  <c r="H386" i="1"/>
  <c r="H385" i="1" s="1"/>
  <c r="G386" i="1"/>
  <c r="F386" i="1"/>
  <c r="G385" i="1"/>
  <c r="F385" i="1"/>
  <c r="H383" i="1"/>
  <c r="G383" i="1"/>
  <c r="F383" i="1"/>
  <c r="H382" i="1"/>
  <c r="H381" i="1" s="1"/>
  <c r="G382" i="1"/>
  <c r="F382" i="1"/>
  <c r="G381" i="1"/>
  <c r="F381" i="1"/>
  <c r="F380" i="1"/>
  <c r="H379" i="1"/>
  <c r="G379" i="1"/>
  <c r="F378" i="1"/>
  <c r="H377" i="1"/>
  <c r="G377" i="1"/>
  <c r="G376" i="1" s="1"/>
  <c r="H376" i="1"/>
  <c r="H374" i="1"/>
  <c r="G374" i="1"/>
  <c r="F374" i="1"/>
  <c r="H373" i="1"/>
  <c r="G373" i="1"/>
  <c r="F373" i="1"/>
  <c r="G372" i="1"/>
  <c r="G371" i="1" s="1"/>
  <c r="F372" i="1"/>
  <c r="F371" i="1"/>
  <c r="H369" i="1"/>
  <c r="G369" i="1"/>
  <c r="F369" i="1"/>
  <c r="H368" i="1"/>
  <c r="G368" i="1"/>
  <c r="F368" i="1"/>
  <c r="H366" i="1"/>
  <c r="G366" i="1"/>
  <c r="F366" i="1"/>
  <c r="F365" i="1"/>
  <c r="H364" i="1"/>
  <c r="H363" i="1" s="1"/>
  <c r="G364" i="1"/>
  <c r="G363" i="1" s="1"/>
  <c r="F364" i="1"/>
  <c r="F363" i="1"/>
  <c r="H361" i="1"/>
  <c r="G361" i="1"/>
  <c r="F361" i="1"/>
  <c r="F360" i="1" s="1"/>
  <c r="H360" i="1"/>
  <c r="G360" i="1"/>
  <c r="F359" i="1"/>
  <c r="F358" i="1" s="1"/>
  <c r="H358" i="1"/>
  <c r="G358" i="1"/>
  <c r="H357" i="1"/>
  <c r="H356" i="1" s="1"/>
  <c r="G357" i="1"/>
  <c r="F357" i="1"/>
  <c r="G356" i="1"/>
  <c r="H355" i="1"/>
  <c r="G355" i="1"/>
  <c r="F355" i="1"/>
  <c r="F354" i="1" s="1"/>
  <c r="G354" i="1"/>
  <c r="G353" i="1" s="1"/>
  <c r="I352" i="1"/>
  <c r="H349" i="1"/>
  <c r="H348" i="1" s="1"/>
  <c r="G349" i="1"/>
  <c r="F349" i="1"/>
  <c r="G348" i="1"/>
  <c r="F348" i="1"/>
  <c r="F347" i="1"/>
  <c r="H346" i="1"/>
  <c r="G346" i="1"/>
  <c r="F346" i="1"/>
  <c r="F345" i="1"/>
  <c r="H344" i="1"/>
  <c r="G344" i="1"/>
  <c r="G343" i="1" s="1"/>
  <c r="F344" i="1"/>
  <c r="H343" i="1"/>
  <c r="F343" i="1"/>
  <c r="H341" i="1"/>
  <c r="G341" i="1"/>
  <c r="F341" i="1"/>
  <c r="H340" i="1"/>
  <c r="G340" i="1"/>
  <c r="F340" i="1"/>
  <c r="G339" i="1"/>
  <c r="G338" i="1" s="1"/>
  <c r="F339" i="1"/>
  <c r="F338" i="1"/>
  <c r="F337" i="1"/>
  <c r="H336" i="1"/>
  <c r="G336" i="1"/>
  <c r="F336" i="1"/>
  <c r="F335" i="1" s="1"/>
  <c r="H335" i="1"/>
  <c r="G335" i="1"/>
  <c r="H333" i="1"/>
  <c r="H332" i="1" s="1"/>
  <c r="G333" i="1"/>
  <c r="F333" i="1"/>
  <c r="G332" i="1"/>
  <c r="F332" i="1"/>
  <c r="F331" i="1"/>
  <c r="H330" i="1"/>
  <c r="G330" i="1"/>
  <c r="F330" i="1"/>
  <c r="H329" i="1"/>
  <c r="G329" i="1"/>
  <c r="F329" i="1"/>
  <c r="H328" i="1"/>
  <c r="G328" i="1"/>
  <c r="H327" i="1"/>
  <c r="G327" i="1"/>
  <c r="F327" i="1"/>
  <c r="G326" i="1"/>
  <c r="G325" i="1" s="1"/>
  <c r="G324" i="1" s="1"/>
  <c r="G323" i="1" s="1"/>
  <c r="F326" i="1"/>
  <c r="H320" i="1"/>
  <c r="G320" i="1"/>
  <c r="F320" i="1"/>
  <c r="F319" i="1" s="1"/>
  <c r="F315" i="1" s="1"/>
  <c r="H319" i="1"/>
  <c r="G319" i="1"/>
  <c r="H317" i="1"/>
  <c r="H316" i="1" s="1"/>
  <c r="H315" i="1" s="1"/>
  <c r="H307" i="1" s="1"/>
  <c r="G317" i="1"/>
  <c r="F317" i="1"/>
  <c r="G316" i="1"/>
  <c r="G315" i="1" s="1"/>
  <c r="F316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H312" i="1"/>
  <c r="G312" i="1"/>
  <c r="F312" i="1"/>
  <c r="H310" i="1"/>
  <c r="G310" i="1"/>
  <c r="G309" i="1" s="1"/>
  <c r="G308" i="1" s="1"/>
  <c r="G307" i="1" s="1"/>
  <c r="F310" i="1"/>
  <c r="H309" i="1"/>
  <c r="F309" i="1"/>
  <c r="H308" i="1"/>
  <c r="F308" i="1"/>
  <c r="F307" i="1" s="1"/>
  <c r="H305" i="1"/>
  <c r="H304" i="1" s="1"/>
  <c r="H303" i="1" s="1"/>
  <c r="G305" i="1"/>
  <c r="F305" i="1"/>
  <c r="G304" i="1"/>
  <c r="F304" i="1"/>
  <c r="F303" i="1" s="1"/>
  <c r="G303" i="1"/>
  <c r="H301" i="1"/>
  <c r="H300" i="1" s="1"/>
  <c r="H299" i="1" s="1"/>
  <c r="H298" i="1" s="1"/>
  <c r="H297" i="1" s="1"/>
  <c r="G301" i="1"/>
  <c r="F301" i="1"/>
  <c r="G300" i="1"/>
  <c r="G299" i="1" s="1"/>
  <c r="G298" i="1" s="1"/>
  <c r="F300" i="1"/>
  <c r="F299" i="1"/>
  <c r="F298" i="1" s="1"/>
  <c r="F297" i="1" s="1"/>
  <c r="H295" i="1"/>
  <c r="G295" i="1"/>
  <c r="G294" i="1" s="1"/>
  <c r="G293" i="1" s="1"/>
  <c r="G281" i="1" s="1"/>
  <c r="G280" i="1" s="1"/>
  <c r="F295" i="1"/>
  <c r="H294" i="1"/>
  <c r="F294" i="1"/>
  <c r="F293" i="1" s="1"/>
  <c r="H293" i="1"/>
  <c r="F292" i="1"/>
  <c r="H291" i="1"/>
  <c r="G291" i="1"/>
  <c r="H290" i="1"/>
  <c r="G290" i="1"/>
  <c r="F289" i="1"/>
  <c r="H288" i="1"/>
  <c r="H287" i="1" s="1"/>
  <c r="H281" i="1" s="1"/>
  <c r="H280" i="1" s="1"/>
  <c r="G288" i="1"/>
  <c r="F288" i="1"/>
  <c r="G287" i="1"/>
  <c r="F287" i="1"/>
  <c r="F286" i="1"/>
  <c r="H285" i="1"/>
  <c r="G285" i="1"/>
  <c r="F285" i="1"/>
  <c r="F284" i="1"/>
  <c r="H283" i="1"/>
  <c r="G283" i="1"/>
  <c r="F283" i="1"/>
  <c r="H282" i="1"/>
  <c r="G282" i="1"/>
  <c r="F282" i="1"/>
  <c r="H278" i="1"/>
  <c r="G278" i="1"/>
  <c r="G277" i="1" s="1"/>
  <c r="G255" i="1" s="1"/>
  <c r="G254" i="1" s="1"/>
  <c r="F278" i="1"/>
  <c r="H277" i="1"/>
  <c r="F277" i="1"/>
  <c r="H275" i="1"/>
  <c r="G275" i="1"/>
  <c r="F275" i="1"/>
  <c r="H274" i="1"/>
  <c r="G274" i="1"/>
  <c r="F274" i="1"/>
  <c r="H272" i="1"/>
  <c r="G272" i="1"/>
  <c r="F272" i="1"/>
  <c r="H271" i="1"/>
  <c r="G271" i="1"/>
  <c r="F271" i="1"/>
  <c r="H269" i="1"/>
  <c r="G269" i="1"/>
  <c r="F269" i="1"/>
  <c r="F268" i="1" s="1"/>
  <c r="H268" i="1"/>
  <c r="G268" i="1"/>
  <c r="H266" i="1"/>
  <c r="H265" i="1" s="1"/>
  <c r="G266" i="1"/>
  <c r="F266" i="1"/>
  <c r="G265" i="1"/>
  <c r="G349" i="3" s="1"/>
  <c r="G348" i="3" s="1"/>
  <c r="G347" i="3" s="1"/>
  <c r="F265" i="1"/>
  <c r="F349" i="3" s="1"/>
  <c r="F348" i="3" s="1"/>
  <c r="F347" i="3" s="1"/>
  <c r="H263" i="1"/>
  <c r="G263" i="1"/>
  <c r="F263" i="1"/>
  <c r="F262" i="1" s="1"/>
  <c r="H262" i="1"/>
  <c r="G262" i="1"/>
  <c r="H260" i="1"/>
  <c r="H259" i="1" s="1"/>
  <c r="G260" i="1"/>
  <c r="F260" i="1"/>
  <c r="G259" i="1"/>
  <c r="F259" i="1"/>
  <c r="H257" i="1"/>
  <c r="G257" i="1"/>
  <c r="F257" i="1"/>
  <c r="F256" i="1" s="1"/>
  <c r="H256" i="1"/>
  <c r="G256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2" i="1"/>
  <c r="G252" i="1"/>
  <c r="F252" i="1"/>
  <c r="F251" i="1" s="1"/>
  <c r="H251" i="1"/>
  <c r="G251" i="1"/>
  <c r="H249" i="1"/>
  <c r="H248" i="1" s="1"/>
  <c r="G249" i="1"/>
  <c r="G248" i="1" s="1"/>
  <c r="F249" i="1"/>
  <c r="F248" i="1"/>
  <c r="F247" i="1"/>
  <c r="H246" i="1"/>
  <c r="G246" i="1"/>
  <c r="G243" i="1" s="1"/>
  <c r="F246" i="1"/>
  <c r="H244" i="1"/>
  <c r="G244" i="1"/>
  <c r="F244" i="1"/>
  <c r="F243" i="1" s="1"/>
  <c r="H243" i="1"/>
  <c r="H241" i="1"/>
  <c r="H240" i="1" s="1"/>
  <c r="H234" i="1" s="1"/>
  <c r="H233" i="1" s="1"/>
  <c r="G241" i="1"/>
  <c r="G240" i="1" s="1"/>
  <c r="G234" i="1" s="1"/>
  <c r="G233" i="1" s="1"/>
  <c r="G232" i="1" s="1"/>
  <c r="F241" i="1"/>
  <c r="F240" i="1"/>
  <c r="H238" i="1"/>
  <c r="G238" i="1"/>
  <c r="F238" i="1"/>
  <c r="F237" i="1"/>
  <c r="H236" i="1"/>
  <c r="G236" i="1"/>
  <c r="H235" i="1"/>
  <c r="G235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G231" i="1"/>
  <c r="F231" i="1"/>
  <c r="H230" i="1"/>
  <c r="G230" i="1"/>
  <c r="F230" i="1"/>
  <c r="F229" i="1" s="1"/>
  <c r="F214" i="1" s="1"/>
  <c r="H229" i="1"/>
  <c r="G229" i="1"/>
  <c r="H227" i="1"/>
  <c r="G227" i="1"/>
  <c r="F227" i="1"/>
  <c r="H225" i="1"/>
  <c r="G225" i="1"/>
  <c r="G224" i="1" s="1"/>
  <c r="F225" i="1"/>
  <c r="H224" i="1"/>
  <c r="F224" i="1"/>
  <c r="H222" i="1"/>
  <c r="G222" i="1"/>
  <c r="F222" i="1"/>
  <c r="H221" i="1"/>
  <c r="G221" i="1"/>
  <c r="F221" i="1"/>
  <c r="H219" i="1"/>
  <c r="G219" i="1"/>
  <c r="G218" i="1" s="1"/>
  <c r="F219" i="1"/>
  <c r="H218" i="1"/>
  <c r="F218" i="1"/>
  <c r="H216" i="1"/>
  <c r="G216" i="1"/>
  <c r="F216" i="1"/>
  <c r="H215" i="1"/>
  <c r="G215" i="1"/>
  <c r="F215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H212" i="1"/>
  <c r="G212" i="1"/>
  <c r="F212" i="1"/>
  <c r="H210" i="1"/>
  <c r="G210" i="1"/>
  <c r="F210" i="1"/>
  <c r="H209" i="1"/>
  <c r="G209" i="1"/>
  <c r="F209" i="1"/>
  <c r="H207" i="1"/>
  <c r="G207" i="1"/>
  <c r="G206" i="1" s="1"/>
  <c r="G205" i="1" s="1"/>
  <c r="F207" i="1"/>
  <c r="H206" i="1"/>
  <c r="F206" i="1"/>
  <c r="F205" i="1" s="1"/>
  <c r="H205" i="1"/>
  <c r="H204" i="1"/>
  <c r="H202" i="1"/>
  <c r="G202" i="1"/>
  <c r="G201" i="1" s="1"/>
  <c r="G197" i="1" s="1"/>
  <c r="G196" i="1" s="1"/>
  <c r="F202" i="1"/>
  <c r="H201" i="1"/>
  <c r="F201" i="1"/>
  <c r="F200" i="1"/>
  <c r="H199" i="1"/>
  <c r="G199" i="1"/>
  <c r="H198" i="1"/>
  <c r="H197" i="1" s="1"/>
  <c r="H196" i="1" s="1"/>
  <c r="G198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4" i="1"/>
  <c r="G194" i="1"/>
  <c r="G193" i="1" s="1"/>
  <c r="G189" i="1" s="1"/>
  <c r="F194" i="1"/>
  <c r="F193" i="1" s="1"/>
  <c r="F189" i="1" s="1"/>
  <c r="H193" i="1"/>
  <c r="H191" i="1"/>
  <c r="H190" i="1" s="1"/>
  <c r="H189" i="1" s="1"/>
  <c r="G191" i="1"/>
  <c r="F191" i="1"/>
  <c r="G190" i="1"/>
  <c r="F190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7" i="1"/>
  <c r="H74" i="3" s="1"/>
  <c r="G187" i="1"/>
  <c r="G74" i="3" s="1"/>
  <c r="F187" i="1"/>
  <c r="F74" i="3" s="1"/>
  <c r="F73" i="3" s="1"/>
  <c r="F72" i="3" s="1"/>
  <c r="F71" i="3" s="1"/>
  <c r="H186" i="1"/>
  <c r="G186" i="1"/>
  <c r="G185" i="1" s="1"/>
  <c r="F186" i="1"/>
  <c r="F185" i="1" s="1"/>
  <c r="H185" i="1"/>
  <c r="H183" i="1"/>
  <c r="H182" i="1" s="1"/>
  <c r="G183" i="1"/>
  <c r="G182" i="1" s="1"/>
  <c r="F183" i="1"/>
  <c r="F182" i="1"/>
  <c r="H180" i="1"/>
  <c r="G180" i="1"/>
  <c r="F180" i="1"/>
  <c r="F179" i="1" s="1"/>
  <c r="F175" i="1" s="1"/>
  <c r="F174" i="1" s="1"/>
  <c r="H179" i="1"/>
  <c r="G179" i="1"/>
  <c r="F178" i="1"/>
  <c r="H177" i="1"/>
  <c r="H176" i="1" s="1"/>
  <c r="G177" i="1"/>
  <c r="F177" i="1"/>
  <c r="G176" i="1"/>
  <c r="G175" i="1" s="1"/>
  <c r="G174" i="1" s="1"/>
  <c r="F176" i="1"/>
  <c r="H172" i="1"/>
  <c r="H171" i="1" s="1"/>
  <c r="G172" i="1"/>
  <c r="F172" i="1"/>
  <c r="G171" i="1"/>
  <c r="F171" i="1"/>
  <c r="F170" i="1"/>
  <c r="H169" i="1"/>
  <c r="G169" i="1"/>
  <c r="F169" i="1"/>
  <c r="F168" i="1"/>
  <c r="H167" i="1"/>
  <c r="G167" i="1"/>
  <c r="F167" i="1"/>
  <c r="F166" i="1"/>
  <c r="H165" i="1"/>
  <c r="G165" i="1"/>
  <c r="F165" i="1"/>
  <c r="H164" i="1"/>
  <c r="H163" i="1" s="1"/>
  <c r="H162" i="1" s="1"/>
  <c r="G164" i="1"/>
  <c r="F164" i="1"/>
  <c r="G163" i="1"/>
  <c r="G162" i="1" s="1"/>
  <c r="F163" i="1"/>
  <c r="F162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F160" i="1"/>
  <c r="H159" i="1"/>
  <c r="G159" i="1"/>
  <c r="F159" i="1"/>
  <c r="H158" i="1"/>
  <c r="G158" i="1"/>
  <c r="F158" i="1"/>
  <c r="H157" i="1"/>
  <c r="H156" i="1" s="1"/>
  <c r="H150" i="1" s="1"/>
  <c r="G157" i="1"/>
  <c r="F157" i="1"/>
  <c r="G156" i="1"/>
  <c r="F156" i="1"/>
  <c r="H154" i="1"/>
  <c r="G154" i="1"/>
  <c r="F154" i="1"/>
  <c r="F153" i="1" s="1"/>
  <c r="F152" i="1" s="1"/>
  <c r="F151" i="1" s="1"/>
  <c r="F150" i="1" s="1"/>
  <c r="H153" i="1"/>
  <c r="G153" i="1"/>
  <c r="H152" i="1"/>
  <c r="H151" i="1" s="1"/>
  <c r="G152" i="1"/>
  <c r="G151" i="1"/>
  <c r="G150" i="1"/>
  <c r="F149" i="1"/>
  <c r="H148" i="1"/>
  <c r="G148" i="1"/>
  <c r="F148" i="1"/>
  <c r="F147" i="1" s="1"/>
  <c r="F146" i="1" s="1"/>
  <c r="F145" i="1" s="1"/>
  <c r="F144" i="1" s="1"/>
  <c r="H147" i="1"/>
  <c r="G147" i="1"/>
  <c r="H146" i="1"/>
  <c r="H145" i="1" s="1"/>
  <c r="H144" i="1" s="1"/>
  <c r="G146" i="1"/>
  <c r="G145" i="1"/>
  <c r="G144" i="1" s="1"/>
  <c r="H142" i="1"/>
  <c r="G142" i="1"/>
  <c r="F142" i="1"/>
  <c r="H141" i="1"/>
  <c r="G141" i="1"/>
  <c r="F141" i="1"/>
  <c r="H139" i="1"/>
  <c r="G139" i="1"/>
  <c r="G138" i="1" s="1"/>
  <c r="F139" i="1"/>
  <c r="H138" i="1"/>
  <c r="F138" i="1"/>
  <c r="F137" i="1"/>
  <c r="H136" i="1"/>
  <c r="G136" i="1"/>
  <c r="F136" i="1"/>
  <c r="F135" i="1" s="1"/>
  <c r="H135" i="1"/>
  <c r="G135" i="1"/>
  <c r="F134" i="1"/>
  <c r="H133" i="1"/>
  <c r="G133" i="1"/>
  <c r="H132" i="1"/>
  <c r="G132" i="1"/>
  <c r="F132" i="1"/>
  <c r="F131" i="1" s="1"/>
  <c r="G131" i="1"/>
  <c r="H130" i="1"/>
  <c r="H129" i="1" s="1"/>
  <c r="G130" i="1"/>
  <c r="F130" i="1"/>
  <c r="G129" i="1"/>
  <c r="G128" i="1" s="1"/>
  <c r="H126" i="1"/>
  <c r="G126" i="1"/>
  <c r="G125" i="1" s="1"/>
  <c r="F126" i="1"/>
  <c r="H125" i="1"/>
  <c r="F125" i="1"/>
  <c r="H123" i="1"/>
  <c r="G123" i="1"/>
  <c r="F123" i="1"/>
  <c r="H121" i="1"/>
  <c r="G121" i="1"/>
  <c r="F121" i="1"/>
  <c r="F120" i="1"/>
  <c r="H119" i="1"/>
  <c r="H118" i="1" s="1"/>
  <c r="G119" i="1"/>
  <c r="F119" i="1"/>
  <c r="G118" i="1"/>
  <c r="F118" i="1"/>
  <c r="F117" i="1"/>
  <c r="H116" i="1"/>
  <c r="G116" i="1"/>
  <c r="G115" i="1" s="1"/>
  <c r="G114" i="1" s="1"/>
  <c r="F116" i="1"/>
  <c r="F115" i="1" s="1"/>
  <c r="H115" i="1"/>
  <c r="H112" i="1"/>
  <c r="H111" i="1" s="1"/>
  <c r="H110" i="1" s="1"/>
  <c r="G112" i="1"/>
  <c r="F112" i="1"/>
  <c r="G111" i="1"/>
  <c r="G110" i="1" s="1"/>
  <c r="F111" i="1"/>
  <c r="F110" i="1"/>
  <c r="H108" i="1"/>
  <c r="G108" i="1"/>
  <c r="F108" i="1"/>
  <c r="H107" i="1"/>
  <c r="G107" i="1"/>
  <c r="F107" i="1"/>
  <c r="H105" i="1"/>
  <c r="G105" i="1"/>
  <c r="G104" i="1" s="1"/>
  <c r="G103" i="1" s="1"/>
  <c r="F105" i="1"/>
  <c r="H104" i="1"/>
  <c r="F104" i="1"/>
  <c r="F103" i="1" s="1"/>
  <c r="H103" i="1"/>
  <c r="F101" i="1"/>
  <c r="H100" i="1"/>
  <c r="H99" i="1" s="1"/>
  <c r="H98" i="1" s="1"/>
  <c r="H97" i="1" s="1"/>
  <c r="G100" i="1"/>
  <c r="F100" i="1"/>
  <c r="G99" i="1"/>
  <c r="G98" i="1" s="1"/>
  <c r="G97" i="1" s="1"/>
  <c r="F99" i="1"/>
  <c r="F98" i="1"/>
  <c r="F97" i="1" s="1"/>
  <c r="F96" i="1"/>
  <c r="H95" i="1"/>
  <c r="G95" i="1"/>
  <c r="H94" i="1"/>
  <c r="H93" i="1" s="1"/>
  <c r="H92" i="1" s="1"/>
  <c r="G94" i="1"/>
  <c r="G93" i="1"/>
  <c r="G92" i="1" s="1"/>
  <c r="H90" i="1"/>
  <c r="G90" i="1"/>
  <c r="F90" i="1"/>
  <c r="H89" i="1"/>
  <c r="G89" i="1"/>
  <c r="F89" i="1"/>
  <c r="F88" i="1"/>
  <c r="H87" i="1"/>
  <c r="G87" i="1"/>
  <c r="F87" i="1"/>
  <c r="H85" i="1"/>
  <c r="G85" i="1"/>
  <c r="F85" i="1"/>
  <c r="H83" i="1"/>
  <c r="G83" i="1"/>
  <c r="F83" i="1"/>
  <c r="H82" i="1"/>
  <c r="H81" i="1" s="1"/>
  <c r="H80" i="1" s="1"/>
  <c r="G82" i="1"/>
  <c r="F82" i="1"/>
  <c r="G81" i="1"/>
  <c r="G80" i="1" s="1"/>
  <c r="F81" i="1"/>
  <c r="F80" i="1" s="1"/>
  <c r="H78" i="1"/>
  <c r="H77" i="1" s="1"/>
  <c r="H76" i="1" s="1"/>
  <c r="H75" i="1" s="1"/>
  <c r="G78" i="1"/>
  <c r="F78" i="1"/>
  <c r="G77" i="1"/>
  <c r="G76" i="1" s="1"/>
  <c r="G75" i="1" s="1"/>
  <c r="F77" i="1"/>
  <c r="F76" i="1"/>
  <c r="F75" i="1" s="1"/>
  <c r="F74" i="1"/>
  <c r="F73" i="1" s="1"/>
  <c r="F72" i="1" s="1"/>
  <c r="H73" i="1"/>
  <c r="G73" i="1"/>
  <c r="H72" i="1"/>
  <c r="G72" i="1"/>
  <c r="F71" i="1"/>
  <c r="H70" i="1"/>
  <c r="G70" i="1"/>
  <c r="F70" i="1"/>
  <c r="F69" i="1"/>
  <c r="H68" i="1"/>
  <c r="H67" i="1" s="1"/>
  <c r="G68" i="1"/>
  <c r="F68" i="1"/>
  <c r="G67" i="1"/>
  <c r="F67" i="1"/>
  <c r="H65" i="1"/>
  <c r="G65" i="1"/>
  <c r="F65" i="1"/>
  <c r="F64" i="1"/>
  <c r="H63" i="1"/>
  <c r="G63" i="1"/>
  <c r="F63" i="1"/>
  <c r="H62" i="1"/>
  <c r="G62" i="1"/>
  <c r="F62" i="1"/>
  <c r="F61" i="1"/>
  <c r="H60" i="1"/>
  <c r="G60" i="1"/>
  <c r="F60" i="1"/>
  <c r="F59" i="1"/>
  <c r="H58" i="1"/>
  <c r="H57" i="1" s="1"/>
  <c r="G58" i="1"/>
  <c r="F58" i="1"/>
  <c r="G57" i="1"/>
  <c r="F57" i="1"/>
  <c r="H55" i="1"/>
  <c r="G55" i="1"/>
  <c r="F55" i="1"/>
  <c r="H53" i="1"/>
  <c r="G53" i="1"/>
  <c r="F53" i="1"/>
  <c r="H52" i="1"/>
  <c r="G52" i="1"/>
  <c r="F52" i="1"/>
  <c r="H51" i="1"/>
  <c r="G51" i="1"/>
  <c r="F51" i="1"/>
  <c r="H50" i="1"/>
  <c r="G50" i="1"/>
  <c r="F50" i="1"/>
  <c r="F49" i="1"/>
  <c r="H48" i="1"/>
  <c r="G48" i="1"/>
  <c r="F48" i="1"/>
  <c r="G47" i="1"/>
  <c r="F47" i="1"/>
  <c r="H46" i="1"/>
  <c r="G46" i="1"/>
  <c r="H45" i="1"/>
  <c r="G45" i="1"/>
  <c r="H44" i="1"/>
  <c r="G44" i="1"/>
  <c r="F44" i="1"/>
  <c r="H43" i="1"/>
  <c r="F43" i="1"/>
  <c r="H42" i="1"/>
  <c r="G42" i="1"/>
  <c r="F42" i="1"/>
  <c r="H41" i="1"/>
  <c r="H40" i="1" s="1"/>
  <c r="G41" i="1"/>
  <c r="F41" i="1"/>
  <c r="F40" i="1"/>
  <c r="F39" i="1"/>
  <c r="H38" i="1"/>
  <c r="G38" i="1"/>
  <c r="F38" i="1"/>
  <c r="F37" i="1"/>
  <c r="H36" i="1"/>
  <c r="G36" i="1"/>
  <c r="F36" i="1"/>
  <c r="H35" i="1"/>
  <c r="G35" i="1"/>
  <c r="F35" i="1"/>
  <c r="H34" i="1"/>
  <c r="G34" i="1"/>
  <c r="H33" i="1"/>
  <c r="G33" i="1"/>
  <c r="F33" i="1"/>
  <c r="G32" i="1"/>
  <c r="G31" i="1" s="1"/>
  <c r="F32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27" i="1"/>
  <c r="G27" i="1"/>
  <c r="G26" i="1" s="1"/>
  <c r="F27" i="1"/>
  <c r="H26" i="1"/>
  <c r="F26" i="1"/>
  <c r="H24" i="1"/>
  <c r="G24" i="1"/>
  <c r="G23" i="1" s="1"/>
  <c r="G19" i="1" s="1"/>
  <c r="G18" i="1" s="1"/>
  <c r="F24" i="1"/>
  <c r="H23" i="1"/>
  <c r="F23" i="1"/>
  <c r="F22" i="1"/>
  <c r="H21" i="1"/>
  <c r="G21" i="1"/>
  <c r="F21" i="1"/>
  <c r="F20" i="1" s="1"/>
  <c r="F19" i="1" s="1"/>
  <c r="F18" i="1" s="1"/>
  <c r="H20" i="1"/>
  <c r="G20" i="1"/>
  <c r="H19" i="1"/>
  <c r="H18" i="1" s="1"/>
  <c r="H16" i="1"/>
  <c r="H15" i="1" s="1"/>
  <c r="G16" i="1"/>
  <c r="F16" i="1"/>
  <c r="F15" i="1" s="1"/>
  <c r="G15" i="1"/>
  <c r="F14" i="1"/>
  <c r="H13" i="1"/>
  <c r="G13" i="1"/>
  <c r="G12" i="1" s="1"/>
  <c r="G11" i="1" s="1"/>
  <c r="G10" i="1" s="1"/>
  <c r="F13" i="1"/>
  <c r="H12" i="1"/>
  <c r="H11" i="1" s="1"/>
  <c r="H10" i="1" s="1"/>
  <c r="F12" i="1"/>
  <c r="F11" i="1" s="1"/>
  <c r="F10" i="1" s="1"/>
  <c r="X9" i="1"/>
  <c r="X593" i="1" s="1"/>
  <c r="W9" i="1"/>
  <c r="W593" i="1" s="1"/>
  <c r="V9" i="1"/>
  <c r="V593" i="1" s="1"/>
  <c r="U9" i="1"/>
  <c r="U593" i="1" s="1"/>
  <c r="T9" i="1"/>
  <c r="T593" i="1" s="1"/>
  <c r="S9" i="1"/>
  <c r="S593" i="1" s="1"/>
  <c r="R9" i="1"/>
  <c r="R593" i="1" s="1"/>
  <c r="Q9" i="1"/>
  <c r="Q593" i="1" s="1"/>
  <c r="P9" i="1"/>
  <c r="P593" i="1" s="1"/>
  <c r="O9" i="1"/>
  <c r="O593" i="1" s="1"/>
  <c r="N9" i="1"/>
  <c r="N593" i="1" s="1"/>
  <c r="M9" i="1"/>
  <c r="M593" i="1" s="1"/>
  <c r="L9" i="1"/>
  <c r="L593" i="1" s="1"/>
  <c r="K9" i="1"/>
  <c r="K593" i="1" s="1"/>
  <c r="J9" i="1"/>
  <c r="J593" i="1" s="1"/>
  <c r="I9" i="1"/>
  <c r="I593" i="1" s="1"/>
  <c r="H175" i="1" l="1"/>
  <c r="H174" i="1" s="1"/>
  <c r="H384" i="1"/>
  <c r="H232" i="1"/>
  <c r="H161" i="1"/>
  <c r="H349" i="3"/>
  <c r="H348" i="3" s="1"/>
  <c r="H347" i="3" s="1"/>
  <c r="H255" i="1"/>
  <c r="H254" i="1" s="1"/>
  <c r="G102" i="1"/>
  <c r="F204" i="1"/>
  <c r="F161" i="1" s="1"/>
  <c r="G214" i="1"/>
  <c r="G204" i="1" s="1"/>
  <c r="G161" i="1" s="1"/>
  <c r="F255" i="1"/>
  <c r="F254" i="1" s="1"/>
  <c r="G297" i="1"/>
  <c r="K599" i="1"/>
  <c r="K594" i="1"/>
  <c r="O599" i="1"/>
  <c r="O594" i="1"/>
  <c r="S599" i="1"/>
  <c r="S594" i="1"/>
  <c r="W599" i="1"/>
  <c r="W594" i="1"/>
  <c r="H87" i="3"/>
  <c r="H86" i="3" s="1"/>
  <c r="I34" i="2"/>
  <c r="I33" i="2" s="1"/>
  <c r="F89" i="3"/>
  <c r="F88" i="3" s="1"/>
  <c r="G36" i="2"/>
  <c r="G35" i="2" s="1"/>
  <c r="G300" i="3"/>
  <c r="G299" i="3" s="1"/>
  <c r="H45" i="2"/>
  <c r="H44" i="2" s="1"/>
  <c r="F307" i="3"/>
  <c r="G48" i="2"/>
  <c r="G47" i="2" s="1"/>
  <c r="F315" i="3"/>
  <c r="F314" i="3" s="1"/>
  <c r="F313" i="3" s="1"/>
  <c r="G53" i="2"/>
  <c r="G52" i="2" s="1"/>
  <c r="G51" i="2" s="1"/>
  <c r="F335" i="3"/>
  <c r="F334" i="3" s="1"/>
  <c r="G70" i="2"/>
  <c r="G69" i="2" s="1"/>
  <c r="G68" i="2" s="1"/>
  <c r="F337" i="3"/>
  <c r="G72" i="2"/>
  <c r="G71" i="2" s="1"/>
  <c r="G127" i="3"/>
  <c r="G126" i="3" s="1"/>
  <c r="H133" i="2"/>
  <c r="H132" i="2" s="1"/>
  <c r="F352" i="3"/>
  <c r="G138" i="2"/>
  <c r="G137" i="2" s="1"/>
  <c r="G136" i="2" s="1"/>
  <c r="F271" i="3"/>
  <c r="F270" i="3" s="1"/>
  <c r="F269" i="3" s="1"/>
  <c r="G150" i="2"/>
  <c r="G149" i="2" s="1"/>
  <c r="G148" i="2" s="1"/>
  <c r="G147" i="2" s="1"/>
  <c r="G146" i="2" s="1"/>
  <c r="G145" i="2" s="1"/>
  <c r="F132" i="3"/>
  <c r="F131" i="3" s="1"/>
  <c r="F130" i="3" s="1"/>
  <c r="G161" i="2"/>
  <c r="G160" i="2" s="1"/>
  <c r="G159" i="2" s="1"/>
  <c r="G158" i="2" s="1"/>
  <c r="G157" i="2" s="1"/>
  <c r="G151" i="2" s="1"/>
  <c r="F138" i="3"/>
  <c r="F137" i="3" s="1"/>
  <c r="G167" i="2"/>
  <c r="G166" i="2" s="1"/>
  <c r="F140" i="3"/>
  <c r="F139" i="3" s="1"/>
  <c r="G169" i="2"/>
  <c r="G168" i="2" s="1"/>
  <c r="F142" i="3"/>
  <c r="F141" i="3" s="1"/>
  <c r="G171" i="2"/>
  <c r="G170" i="2" s="1"/>
  <c r="F401" i="3"/>
  <c r="F400" i="3" s="1"/>
  <c r="F399" i="3" s="1"/>
  <c r="G201" i="2"/>
  <c r="G200" i="2" s="1"/>
  <c r="G199" i="2" s="1"/>
  <c r="G198" i="2" s="1"/>
  <c r="G197" i="2" s="1"/>
  <c r="F439" i="3"/>
  <c r="F438" i="3" s="1"/>
  <c r="F437" i="3" s="1"/>
  <c r="G232" i="2"/>
  <c r="G231" i="2" s="1"/>
  <c r="G230" i="2" s="1"/>
  <c r="G215" i="2" s="1"/>
  <c r="F295" i="3"/>
  <c r="F294" i="3" s="1"/>
  <c r="F289" i="3" s="1"/>
  <c r="G248" i="2"/>
  <c r="G247" i="2" s="1"/>
  <c r="G170" i="3"/>
  <c r="G169" i="3" s="1"/>
  <c r="H328" i="2"/>
  <c r="H327" i="2" s="1"/>
  <c r="F255" i="3"/>
  <c r="F254" i="3" s="1"/>
  <c r="F253" i="3" s="1"/>
  <c r="G338" i="2"/>
  <c r="G337" i="2" s="1"/>
  <c r="G336" i="2" s="1"/>
  <c r="G281" i="3"/>
  <c r="G280" i="3" s="1"/>
  <c r="G279" i="3" s="1"/>
  <c r="H341" i="2"/>
  <c r="H340" i="2" s="1"/>
  <c r="H339" i="2" s="1"/>
  <c r="G177" i="3"/>
  <c r="G176" i="3" s="1"/>
  <c r="H356" i="2"/>
  <c r="H355" i="2" s="1"/>
  <c r="F250" i="3"/>
  <c r="F248" i="3" s="1"/>
  <c r="F247" i="3" s="1"/>
  <c r="G366" i="2"/>
  <c r="G365" i="2" s="1"/>
  <c r="G364" i="2" s="1"/>
  <c r="F286" i="3"/>
  <c r="F285" i="3" s="1"/>
  <c r="F284" i="3" s="1"/>
  <c r="G374" i="2"/>
  <c r="G373" i="2" s="1"/>
  <c r="G372" i="2" s="1"/>
  <c r="G379" i="2"/>
  <c r="G378" i="2" s="1"/>
  <c r="G377" i="2" s="1"/>
  <c r="F354" i="3"/>
  <c r="F361" i="3"/>
  <c r="G381" i="2"/>
  <c r="G380" i="2" s="1"/>
  <c r="G407" i="3"/>
  <c r="G406" i="3" s="1"/>
  <c r="G405" i="3" s="1"/>
  <c r="H384" i="2"/>
  <c r="H383" i="2" s="1"/>
  <c r="H382" i="2" s="1"/>
  <c r="G157" i="3"/>
  <c r="G156" i="3" s="1"/>
  <c r="H432" i="2"/>
  <c r="H431" i="2" s="1"/>
  <c r="H428" i="2" s="1"/>
  <c r="H427" i="2" s="1"/>
  <c r="H422" i="2" s="1"/>
  <c r="F192" i="3"/>
  <c r="F191" i="3" s="1"/>
  <c r="G440" i="2"/>
  <c r="G439" i="2" s="1"/>
  <c r="H194" i="3"/>
  <c r="H193" i="3" s="1"/>
  <c r="I442" i="2"/>
  <c r="I441" i="2" s="1"/>
  <c r="F416" i="3"/>
  <c r="F415" i="3" s="1"/>
  <c r="F414" i="3" s="1"/>
  <c r="G465" i="2"/>
  <c r="G464" i="2" s="1"/>
  <c r="G463" i="2" s="1"/>
  <c r="G538" i="1"/>
  <c r="G537" i="1" s="1"/>
  <c r="G508" i="1" s="1"/>
  <c r="H570" i="1"/>
  <c r="L599" i="1"/>
  <c r="L594" i="1"/>
  <c r="P599" i="1"/>
  <c r="P594" i="1"/>
  <c r="T599" i="1"/>
  <c r="T594" i="1"/>
  <c r="X599" i="1"/>
  <c r="X594" i="1"/>
  <c r="F246" i="3"/>
  <c r="F245" i="3" s="1"/>
  <c r="F244" i="3" s="1"/>
  <c r="G23" i="2"/>
  <c r="G22" i="2" s="1"/>
  <c r="G21" i="2" s="1"/>
  <c r="G20" i="2" s="1"/>
  <c r="G19" i="2" s="1"/>
  <c r="H32" i="1"/>
  <c r="H31" i="1" s="1"/>
  <c r="H30" i="1" s="1"/>
  <c r="H29" i="1" s="1"/>
  <c r="F34" i="1"/>
  <c r="F31" i="1" s="1"/>
  <c r="G89" i="3"/>
  <c r="G88" i="3" s="1"/>
  <c r="H36" i="2"/>
  <c r="H35" i="2" s="1"/>
  <c r="F298" i="3"/>
  <c r="F297" i="3" s="1"/>
  <c r="G43" i="2"/>
  <c r="G42" i="2" s="1"/>
  <c r="G43" i="1"/>
  <c r="G40" i="1" s="1"/>
  <c r="G30" i="1" s="1"/>
  <c r="G29" i="1" s="1"/>
  <c r="G9" i="1" s="1"/>
  <c r="H300" i="3"/>
  <c r="H299" i="3" s="1"/>
  <c r="I45" i="2"/>
  <c r="I44" i="2" s="1"/>
  <c r="F46" i="1"/>
  <c r="F45" i="1" s="1"/>
  <c r="G307" i="3"/>
  <c r="G305" i="3" s="1"/>
  <c r="H48" i="2"/>
  <c r="H47" i="2" s="1"/>
  <c r="H46" i="2" s="1"/>
  <c r="F309" i="3"/>
  <c r="G50" i="2"/>
  <c r="G49" i="2" s="1"/>
  <c r="G315" i="3"/>
  <c r="G314" i="3" s="1"/>
  <c r="G313" i="3" s="1"/>
  <c r="H53" i="2"/>
  <c r="H52" i="2" s="1"/>
  <c r="H51" i="2" s="1"/>
  <c r="F112" i="3"/>
  <c r="F111" i="3" s="1"/>
  <c r="F110" i="3" s="1"/>
  <c r="G97" i="2"/>
  <c r="G96" i="2" s="1"/>
  <c r="G95" i="2" s="1"/>
  <c r="G94" i="2" s="1"/>
  <c r="G93" i="2" s="1"/>
  <c r="F125" i="3"/>
  <c r="F124" i="3" s="1"/>
  <c r="G131" i="2"/>
  <c r="G130" i="2" s="1"/>
  <c r="H127" i="3"/>
  <c r="H126" i="3" s="1"/>
  <c r="I133" i="2"/>
  <c r="I132" i="2" s="1"/>
  <c r="F129" i="3"/>
  <c r="F128" i="3" s="1"/>
  <c r="G135" i="2"/>
  <c r="G134" i="2" s="1"/>
  <c r="F199" i="1"/>
  <c r="F198" i="1" s="1"/>
  <c r="F197" i="1" s="1"/>
  <c r="F196" i="1" s="1"/>
  <c r="G439" i="3"/>
  <c r="G438" i="3" s="1"/>
  <c r="G437" i="3" s="1"/>
  <c r="H232" i="2"/>
  <c r="H231" i="2" s="1"/>
  <c r="H230" i="2" s="1"/>
  <c r="H215" i="2" s="1"/>
  <c r="F225" i="3"/>
  <c r="F224" i="3" s="1"/>
  <c r="G238" i="2"/>
  <c r="G237" i="2" s="1"/>
  <c r="F442" i="3"/>
  <c r="F441" i="3" s="1"/>
  <c r="F440" i="3" s="1"/>
  <c r="G293" i="2"/>
  <c r="G292" i="2" s="1"/>
  <c r="G291" i="2" s="1"/>
  <c r="H170" i="3"/>
  <c r="H169" i="3" s="1"/>
  <c r="I328" i="2"/>
  <c r="I327" i="2" s="1"/>
  <c r="F172" i="3"/>
  <c r="F171" i="3" s="1"/>
  <c r="G330" i="2"/>
  <c r="G329" i="2" s="1"/>
  <c r="H281" i="3"/>
  <c r="H280" i="3" s="1"/>
  <c r="H279" i="3" s="1"/>
  <c r="I341" i="2"/>
  <c r="I340" i="2" s="1"/>
  <c r="I339" i="2" s="1"/>
  <c r="H177" i="3"/>
  <c r="H176" i="3" s="1"/>
  <c r="I356" i="2"/>
  <c r="I355" i="2" s="1"/>
  <c r="F180" i="3"/>
  <c r="F179" i="3" s="1"/>
  <c r="G358" i="2"/>
  <c r="G357" i="2" s="1"/>
  <c r="G286" i="3"/>
  <c r="G285" i="3" s="1"/>
  <c r="G284" i="3" s="1"/>
  <c r="H374" i="2"/>
  <c r="H373" i="2" s="1"/>
  <c r="H372" i="2" s="1"/>
  <c r="F377" i="1"/>
  <c r="F376" i="1" s="1"/>
  <c r="F379" i="1"/>
  <c r="H407" i="3"/>
  <c r="H406" i="3" s="1"/>
  <c r="H405" i="3" s="1"/>
  <c r="I384" i="2"/>
  <c r="I383" i="2" s="1"/>
  <c r="I382" i="2" s="1"/>
  <c r="F456" i="3"/>
  <c r="F455" i="3" s="1"/>
  <c r="F454" i="3" s="1"/>
  <c r="F450" i="3" s="1"/>
  <c r="G391" i="2"/>
  <c r="G390" i="2" s="1"/>
  <c r="G389" i="2" s="1"/>
  <c r="G385" i="2" s="1"/>
  <c r="F355" i="3"/>
  <c r="G419" i="2"/>
  <c r="G418" i="2" s="1"/>
  <c r="F362" i="3"/>
  <c r="G421" i="2"/>
  <c r="G420" i="2" s="1"/>
  <c r="F160" i="3"/>
  <c r="F159" i="3" s="1"/>
  <c r="F158" i="3" s="1"/>
  <c r="G437" i="2"/>
  <c r="G436" i="2" s="1"/>
  <c r="G435" i="2" s="1"/>
  <c r="G192" i="3"/>
  <c r="G191" i="3" s="1"/>
  <c r="H440" i="2"/>
  <c r="H439" i="2" s="1"/>
  <c r="F463" i="1"/>
  <c r="F462" i="1" s="1"/>
  <c r="H467" i="1"/>
  <c r="I599" i="1"/>
  <c r="I594" i="1"/>
  <c r="M599" i="1"/>
  <c r="M594" i="1"/>
  <c r="Q599" i="1"/>
  <c r="Q594" i="1"/>
  <c r="U599" i="1"/>
  <c r="U594" i="1"/>
  <c r="F84" i="3"/>
  <c r="F83" i="3" s="1"/>
  <c r="F82" i="3" s="1"/>
  <c r="G15" i="2"/>
  <c r="G14" i="2" s="1"/>
  <c r="G13" i="2" s="1"/>
  <c r="G12" i="2" s="1"/>
  <c r="G11" i="2" s="1"/>
  <c r="F87" i="3"/>
  <c r="F86" i="3" s="1"/>
  <c r="G34" i="2"/>
  <c r="G33" i="2" s="1"/>
  <c r="H89" i="3"/>
  <c r="H88" i="3" s="1"/>
  <c r="I36" i="2"/>
  <c r="I35" i="2" s="1"/>
  <c r="F91" i="3"/>
  <c r="F90" i="3" s="1"/>
  <c r="F92" i="3"/>
  <c r="G38" i="2"/>
  <c r="G37" i="2" s="1"/>
  <c r="F93" i="3"/>
  <c r="G40" i="2"/>
  <c r="G39" i="2" s="1"/>
  <c r="G298" i="3"/>
  <c r="G297" i="3" s="1"/>
  <c r="G296" i="3" s="1"/>
  <c r="H43" i="2"/>
  <c r="H42" i="2" s="1"/>
  <c r="H41" i="2" s="1"/>
  <c r="H315" i="3"/>
  <c r="H314" i="3" s="1"/>
  <c r="H313" i="3" s="1"/>
  <c r="I53" i="2"/>
  <c r="I52" i="2" s="1"/>
  <c r="I51" i="2" s="1"/>
  <c r="F330" i="3"/>
  <c r="F329" i="3" s="1"/>
  <c r="F328" i="3" s="1"/>
  <c r="G65" i="2"/>
  <c r="G64" i="2" s="1"/>
  <c r="G63" i="2" s="1"/>
  <c r="G89" i="2"/>
  <c r="G88" i="2" s="1"/>
  <c r="F100" i="3"/>
  <c r="F99" i="3" s="1"/>
  <c r="F95" i="1"/>
  <c r="F94" i="1" s="1"/>
  <c r="F93" i="1" s="1"/>
  <c r="F92" i="1" s="1"/>
  <c r="F106" i="3"/>
  <c r="F105" i="3" s="1"/>
  <c r="F104" i="3" s="1"/>
  <c r="G102" i="2"/>
  <c r="G101" i="2" s="1"/>
  <c r="G100" i="2" s="1"/>
  <c r="G99" i="2" s="1"/>
  <c r="G98" i="2" s="1"/>
  <c r="F115" i="3"/>
  <c r="F114" i="3" s="1"/>
  <c r="F113" i="3" s="1"/>
  <c r="G121" i="2"/>
  <c r="G120" i="2" s="1"/>
  <c r="G119" i="2" s="1"/>
  <c r="F129" i="1"/>
  <c r="G125" i="3"/>
  <c r="G124" i="3" s="1"/>
  <c r="G123" i="3" s="1"/>
  <c r="H131" i="2"/>
  <c r="H130" i="2" s="1"/>
  <c r="H129" i="2" s="1"/>
  <c r="H131" i="1"/>
  <c r="H128" i="1" s="1"/>
  <c r="H114" i="1" s="1"/>
  <c r="H102" i="1" s="1"/>
  <c r="F133" i="1"/>
  <c r="F236" i="1"/>
  <c r="F235" i="1" s="1"/>
  <c r="F234" i="1" s="1"/>
  <c r="F233" i="1" s="1"/>
  <c r="F232" i="1" s="1"/>
  <c r="F413" i="3"/>
  <c r="F412" i="3" s="1"/>
  <c r="F411" i="3" s="1"/>
  <c r="G290" i="2"/>
  <c r="G289" i="2" s="1"/>
  <c r="G288" i="2" s="1"/>
  <c r="F291" i="1"/>
  <c r="F290" i="1" s="1"/>
  <c r="F281" i="1" s="1"/>
  <c r="F280" i="1" s="1"/>
  <c r="H326" i="1"/>
  <c r="H325" i="1" s="1"/>
  <c r="F328" i="1"/>
  <c r="F325" i="1" s="1"/>
  <c r="F324" i="1" s="1"/>
  <c r="F323" i="1" s="1"/>
  <c r="G172" i="3"/>
  <c r="G171" i="3" s="1"/>
  <c r="H330" i="2"/>
  <c r="H329" i="2" s="1"/>
  <c r="H339" i="1"/>
  <c r="H338" i="1" s="1"/>
  <c r="H354" i="1"/>
  <c r="H353" i="1" s="1"/>
  <c r="F356" i="1"/>
  <c r="F353" i="1" s="1"/>
  <c r="F352" i="1" s="1"/>
  <c r="F351" i="1" s="1"/>
  <c r="G180" i="3"/>
  <c r="G179" i="3" s="1"/>
  <c r="H358" i="2"/>
  <c r="H357" i="2" s="1"/>
  <c r="H286" i="3"/>
  <c r="H285" i="3" s="1"/>
  <c r="H284" i="3" s="1"/>
  <c r="I374" i="2"/>
  <c r="I373" i="2" s="1"/>
  <c r="I372" i="2" s="1"/>
  <c r="G456" i="3"/>
  <c r="G455" i="3" s="1"/>
  <c r="G454" i="3" s="1"/>
  <c r="G450" i="3" s="1"/>
  <c r="H391" i="2"/>
  <c r="H390" i="2" s="1"/>
  <c r="H389" i="2" s="1"/>
  <c r="H385" i="2" s="1"/>
  <c r="F185" i="3"/>
  <c r="F184" i="3" s="1"/>
  <c r="G412" i="2"/>
  <c r="G411" i="2" s="1"/>
  <c r="F187" i="3"/>
  <c r="F186" i="3" s="1"/>
  <c r="G414" i="2"/>
  <c r="G413" i="2" s="1"/>
  <c r="F189" i="3"/>
  <c r="F188" i="3" s="1"/>
  <c r="G416" i="2"/>
  <c r="G415" i="2" s="1"/>
  <c r="H192" i="3"/>
  <c r="H191" i="3" s="1"/>
  <c r="H190" i="3" s="1"/>
  <c r="I440" i="2"/>
  <c r="I439" i="2" s="1"/>
  <c r="I438" i="2" s="1"/>
  <c r="F194" i="3"/>
  <c r="F193" i="3" s="1"/>
  <c r="G442" i="2"/>
  <c r="G441" i="2" s="1"/>
  <c r="F199" i="3"/>
  <c r="F198" i="3" s="1"/>
  <c r="G447" i="2"/>
  <c r="G446" i="2" s="1"/>
  <c r="F201" i="3"/>
  <c r="F200" i="3" s="1"/>
  <c r="G449" i="2"/>
  <c r="G448" i="2" s="1"/>
  <c r="F356" i="3"/>
  <c r="G460" i="2"/>
  <c r="G459" i="2" s="1"/>
  <c r="G458" i="2" s="1"/>
  <c r="J594" i="1"/>
  <c r="J599" i="1"/>
  <c r="N594" i="1"/>
  <c r="N599" i="1"/>
  <c r="R594" i="1"/>
  <c r="R599" i="1"/>
  <c r="V594" i="1"/>
  <c r="V599" i="1"/>
  <c r="G87" i="3"/>
  <c r="G86" i="3" s="1"/>
  <c r="G85" i="3" s="1"/>
  <c r="H34" i="2"/>
  <c r="H33" i="2" s="1"/>
  <c r="H32" i="2" s="1"/>
  <c r="H31" i="2" s="1"/>
  <c r="H30" i="2" s="1"/>
  <c r="H10" i="2" s="1"/>
  <c r="H298" i="3"/>
  <c r="H297" i="3" s="1"/>
  <c r="H296" i="3" s="1"/>
  <c r="I43" i="2"/>
  <c r="I42" i="2" s="1"/>
  <c r="I41" i="2" s="1"/>
  <c r="F300" i="3"/>
  <c r="F299" i="3" s="1"/>
  <c r="G45" i="2"/>
  <c r="G44" i="2" s="1"/>
  <c r="F322" i="3"/>
  <c r="F321" i="3" s="1"/>
  <c r="F320" i="3" s="1"/>
  <c r="G60" i="2"/>
  <c r="G59" i="2" s="1"/>
  <c r="G58" i="2" s="1"/>
  <c r="F324" i="3"/>
  <c r="F323" i="3" s="1"/>
  <c r="G62" i="2"/>
  <c r="G61" i="2" s="1"/>
  <c r="F358" i="3"/>
  <c r="G75" i="2"/>
  <c r="G74" i="2" s="1"/>
  <c r="G73" i="2" s="1"/>
  <c r="F109" i="3"/>
  <c r="F108" i="3" s="1"/>
  <c r="F107" i="3" s="1"/>
  <c r="G118" i="2"/>
  <c r="G117" i="2" s="1"/>
  <c r="G116" i="2" s="1"/>
  <c r="H125" i="3"/>
  <c r="H124" i="3" s="1"/>
  <c r="H123" i="3" s="1"/>
  <c r="I131" i="2"/>
  <c r="I130" i="2" s="1"/>
  <c r="I129" i="2" s="1"/>
  <c r="F127" i="3"/>
  <c r="F126" i="3" s="1"/>
  <c r="G133" i="2"/>
  <c r="G132" i="2" s="1"/>
  <c r="F21" i="3"/>
  <c r="F20" i="3" s="1"/>
  <c r="F19" i="3" s="1"/>
  <c r="F18" i="3" s="1"/>
  <c r="G179" i="2"/>
  <c r="G178" i="2" s="1"/>
  <c r="G177" i="2" s="1"/>
  <c r="G176" i="2" s="1"/>
  <c r="G175" i="2" s="1"/>
  <c r="F396" i="3"/>
  <c r="F395" i="3" s="1"/>
  <c r="G285" i="2"/>
  <c r="G284" i="2" s="1"/>
  <c r="F398" i="3"/>
  <c r="F397" i="3" s="1"/>
  <c r="F394" i="3" s="1"/>
  <c r="G287" i="2"/>
  <c r="G286" i="2" s="1"/>
  <c r="G283" i="2" s="1"/>
  <c r="G282" i="2" s="1"/>
  <c r="G281" i="2" s="1"/>
  <c r="F170" i="3"/>
  <c r="F169" i="3" s="1"/>
  <c r="G328" i="2"/>
  <c r="G327" i="2" s="1"/>
  <c r="H172" i="3"/>
  <c r="H171" i="3" s="1"/>
  <c r="I330" i="2"/>
  <c r="I329" i="2" s="1"/>
  <c r="F174" i="3"/>
  <c r="F173" i="3" s="1"/>
  <c r="G332" i="2"/>
  <c r="G331" i="2" s="1"/>
  <c r="F281" i="3"/>
  <c r="F280" i="3" s="1"/>
  <c r="F279" i="3" s="1"/>
  <c r="G341" i="2"/>
  <c r="G340" i="2" s="1"/>
  <c r="G339" i="2" s="1"/>
  <c r="F353" i="3"/>
  <c r="G346" i="2"/>
  <c r="G345" i="2" s="1"/>
  <c r="F360" i="3"/>
  <c r="F359" i="3" s="1"/>
  <c r="G348" i="2"/>
  <c r="G347" i="2" s="1"/>
  <c r="F177" i="3"/>
  <c r="G356" i="2"/>
  <c r="G355" i="2" s="1"/>
  <c r="H180" i="3"/>
  <c r="H179" i="3" s="1"/>
  <c r="I358" i="2"/>
  <c r="I357" i="2" s="1"/>
  <c r="F182" i="3"/>
  <c r="F181" i="3" s="1"/>
  <c r="G360" i="2"/>
  <c r="G359" i="2" s="1"/>
  <c r="H372" i="1"/>
  <c r="H371" i="1" s="1"/>
  <c r="F407" i="3"/>
  <c r="F406" i="3" s="1"/>
  <c r="F405" i="3" s="1"/>
  <c r="G384" i="2"/>
  <c r="G383" i="2" s="1"/>
  <c r="G382" i="2" s="1"/>
  <c r="G389" i="1"/>
  <c r="G388" i="1" s="1"/>
  <c r="G384" i="1" s="1"/>
  <c r="G352" i="1" s="1"/>
  <c r="G351" i="1" s="1"/>
  <c r="G322" i="1" s="1"/>
  <c r="H456" i="3"/>
  <c r="H455" i="3" s="1"/>
  <c r="H454" i="3" s="1"/>
  <c r="H450" i="3" s="1"/>
  <c r="I391" i="2"/>
  <c r="I390" i="2" s="1"/>
  <c r="I389" i="2" s="1"/>
  <c r="I385" i="2" s="1"/>
  <c r="F178" i="3"/>
  <c r="G409" i="2"/>
  <c r="G408" i="2" s="1"/>
  <c r="G407" i="2" s="1"/>
  <c r="F410" i="1"/>
  <c r="F409" i="1" s="1"/>
  <c r="F405" i="1" s="1"/>
  <c r="F400" i="1" s="1"/>
  <c r="F412" i="1"/>
  <c r="F414" i="1"/>
  <c r="F155" i="3"/>
  <c r="F154" i="3" s="1"/>
  <c r="G430" i="2"/>
  <c r="G429" i="2" s="1"/>
  <c r="F157" i="3"/>
  <c r="F156" i="3" s="1"/>
  <c r="G432" i="2"/>
  <c r="G431" i="2" s="1"/>
  <c r="H438" i="1"/>
  <c r="H437" i="1" s="1"/>
  <c r="H433" i="1" s="1"/>
  <c r="H432" i="1" s="1"/>
  <c r="F440" i="1"/>
  <c r="F437" i="1" s="1"/>
  <c r="G194" i="3"/>
  <c r="G193" i="3" s="1"/>
  <c r="H442" i="2"/>
  <c r="H441" i="2" s="1"/>
  <c r="F445" i="1"/>
  <c r="F447" i="1"/>
  <c r="F444" i="1" s="1"/>
  <c r="G201" i="3"/>
  <c r="G200" i="3" s="1"/>
  <c r="G197" i="3" s="1"/>
  <c r="H449" i="2"/>
  <c r="H448" i="2" s="1"/>
  <c r="H445" i="2" s="1"/>
  <c r="F203" i="3"/>
  <c r="F202" i="3" s="1"/>
  <c r="G451" i="2"/>
  <c r="G450" i="2" s="1"/>
  <c r="F458" i="1"/>
  <c r="F457" i="1" s="1"/>
  <c r="H508" i="1"/>
  <c r="G83" i="2"/>
  <c r="G82" i="2" s="1"/>
  <c r="G81" i="2" s="1"/>
  <c r="F39" i="3"/>
  <c r="F38" i="3" s="1"/>
  <c r="F37" i="3" s="1"/>
  <c r="G472" i="2"/>
  <c r="G471" i="2" s="1"/>
  <c r="G470" i="2" s="1"/>
  <c r="H475" i="2"/>
  <c r="H474" i="2" s="1"/>
  <c r="H473" i="2" s="1"/>
  <c r="H469" i="2" s="1"/>
  <c r="G42" i="3"/>
  <c r="G41" i="3" s="1"/>
  <c r="G40" i="3" s="1"/>
  <c r="G36" i="3" s="1"/>
  <c r="G46" i="3"/>
  <c r="G45" i="3" s="1"/>
  <c r="G44" i="3" s="1"/>
  <c r="G43" i="3" s="1"/>
  <c r="H479" i="2"/>
  <c r="H478" i="2" s="1"/>
  <c r="H477" i="2" s="1"/>
  <c r="H476" i="2" s="1"/>
  <c r="G491" i="2"/>
  <c r="G490" i="2" s="1"/>
  <c r="G489" i="2" s="1"/>
  <c r="G488" i="2" s="1"/>
  <c r="G487" i="2" s="1"/>
  <c r="F58" i="3"/>
  <c r="F57" i="3" s="1"/>
  <c r="F56" i="3" s="1"/>
  <c r="F55" i="3" s="1"/>
  <c r="F54" i="3" s="1"/>
  <c r="G206" i="3"/>
  <c r="G205" i="3" s="1"/>
  <c r="H499" i="2"/>
  <c r="H498" i="2" s="1"/>
  <c r="F410" i="3"/>
  <c r="F409" i="3" s="1"/>
  <c r="F408" i="3" s="1"/>
  <c r="G537" i="2"/>
  <c r="G536" i="2" s="1"/>
  <c r="G535" i="2" s="1"/>
  <c r="G534" i="2" s="1"/>
  <c r="G533" i="2" s="1"/>
  <c r="G165" i="3"/>
  <c r="G164" i="3" s="1"/>
  <c r="G161" i="3" s="1"/>
  <c r="H561" i="2"/>
  <c r="H560" i="2" s="1"/>
  <c r="H557" i="2" s="1"/>
  <c r="H556" i="2" s="1"/>
  <c r="H555" i="2" s="1"/>
  <c r="H554" i="2" s="1"/>
  <c r="F366" i="3"/>
  <c r="F365" i="3" s="1"/>
  <c r="G587" i="2"/>
  <c r="G586" i="2" s="1"/>
  <c r="G585" i="2" s="1"/>
  <c r="H115" i="2"/>
  <c r="H103" i="2" s="1"/>
  <c r="H162" i="2"/>
  <c r="H205" i="2"/>
  <c r="H298" i="2"/>
  <c r="I475" i="2"/>
  <c r="I474" i="2" s="1"/>
  <c r="I473" i="2" s="1"/>
  <c r="H42" i="3"/>
  <c r="H41" i="3" s="1"/>
  <c r="H40" i="3" s="1"/>
  <c r="H36" i="3" s="1"/>
  <c r="G486" i="2"/>
  <c r="G485" i="2" s="1"/>
  <c r="G484" i="2" s="1"/>
  <c r="G483" i="2" s="1"/>
  <c r="F53" i="3"/>
  <c r="F52" i="3" s="1"/>
  <c r="F51" i="3" s="1"/>
  <c r="F50" i="3" s="1"/>
  <c r="F489" i="1"/>
  <c r="F488" i="1" s="1"/>
  <c r="F487" i="1" s="1"/>
  <c r="F486" i="1" s="1"/>
  <c r="F467" i="1" s="1"/>
  <c r="G497" i="1"/>
  <c r="G496" i="1" s="1"/>
  <c r="G495" i="1" s="1"/>
  <c r="G466" i="1" s="1"/>
  <c r="G465" i="1" s="1"/>
  <c r="H206" i="3"/>
  <c r="H205" i="3" s="1"/>
  <c r="I499" i="2"/>
  <c r="I498" i="2" s="1"/>
  <c r="F208" i="3"/>
  <c r="F207" i="3" s="1"/>
  <c r="G501" i="2"/>
  <c r="G500" i="2" s="1"/>
  <c r="F237" i="3"/>
  <c r="F236" i="3" s="1"/>
  <c r="F235" i="3" s="1"/>
  <c r="G514" i="2"/>
  <c r="G513" i="2" s="1"/>
  <c r="G512" i="2" s="1"/>
  <c r="G511" i="2" s="1"/>
  <c r="G510" i="2" s="1"/>
  <c r="F213" i="3"/>
  <c r="F212" i="3" s="1"/>
  <c r="F211" i="3" s="1"/>
  <c r="G519" i="2"/>
  <c r="G518" i="2" s="1"/>
  <c r="G517" i="2" s="1"/>
  <c r="F535" i="1"/>
  <c r="F534" i="1" s="1"/>
  <c r="F533" i="1" s="1"/>
  <c r="F532" i="1" s="1"/>
  <c r="F508" i="1" s="1"/>
  <c r="F338" i="3"/>
  <c r="G545" i="2"/>
  <c r="G544" i="2" s="1"/>
  <c r="G543" i="2" s="1"/>
  <c r="G539" i="2" s="1"/>
  <c r="G538" i="2" s="1"/>
  <c r="F340" i="3"/>
  <c r="F339" i="3" s="1"/>
  <c r="G547" i="2"/>
  <c r="G546" i="2" s="1"/>
  <c r="G559" i="1"/>
  <c r="G556" i="1" s="1"/>
  <c r="G555" i="1" s="1"/>
  <c r="G554" i="1" s="1"/>
  <c r="G553" i="1" s="1"/>
  <c r="F240" i="3"/>
  <c r="F239" i="3" s="1"/>
  <c r="F238" i="3" s="1"/>
  <c r="G584" i="2"/>
  <c r="G583" i="2" s="1"/>
  <c r="G582" i="2" s="1"/>
  <c r="F585" i="1"/>
  <c r="F584" i="1" s="1"/>
  <c r="I164" i="2"/>
  <c r="I163" i="2" s="1"/>
  <c r="I210" i="2"/>
  <c r="I206" i="2" s="1"/>
  <c r="I205" i="2" s="1"/>
  <c r="I215" i="2"/>
  <c r="I244" i="2"/>
  <c r="I235" i="2" s="1"/>
  <c r="I234" i="2" s="1"/>
  <c r="I233" i="2" s="1"/>
  <c r="I256" i="2"/>
  <c r="I255" i="2" s="1"/>
  <c r="I299" i="2"/>
  <c r="I308" i="2"/>
  <c r="I298" i="2" s="1"/>
  <c r="I410" i="2"/>
  <c r="I406" i="2" s="1"/>
  <c r="I401" i="2" s="1"/>
  <c r="I445" i="2"/>
  <c r="H537" i="2"/>
  <c r="H536" i="2" s="1"/>
  <c r="H535" i="2" s="1"/>
  <c r="H534" i="2" s="1"/>
  <c r="H533" i="2" s="1"/>
  <c r="G18" i="3"/>
  <c r="G53" i="3"/>
  <c r="G52" i="3" s="1"/>
  <c r="G51" i="3" s="1"/>
  <c r="G50" i="3" s="1"/>
  <c r="H486" i="2"/>
  <c r="H485" i="2" s="1"/>
  <c r="H484" i="2" s="1"/>
  <c r="H483" i="2" s="1"/>
  <c r="H497" i="1"/>
  <c r="H496" i="1" s="1"/>
  <c r="H495" i="1" s="1"/>
  <c r="H466" i="1" s="1"/>
  <c r="H465" i="1" s="1"/>
  <c r="F499" i="1"/>
  <c r="F496" i="1" s="1"/>
  <c r="F495" i="1" s="1"/>
  <c r="F466" i="1" s="1"/>
  <c r="F465" i="1" s="1"/>
  <c r="G208" i="3"/>
  <c r="G207" i="3" s="1"/>
  <c r="H501" i="2"/>
  <c r="H500" i="2" s="1"/>
  <c r="F357" i="3"/>
  <c r="G506" i="2"/>
  <c r="G505" i="2" s="1"/>
  <c r="G504" i="2" s="1"/>
  <c r="G237" i="3"/>
  <c r="G236" i="3" s="1"/>
  <c r="G235" i="3" s="1"/>
  <c r="H514" i="2"/>
  <c r="H513" i="2" s="1"/>
  <c r="H512" i="2" s="1"/>
  <c r="H511" i="2" s="1"/>
  <c r="H510" i="2" s="1"/>
  <c r="H410" i="3"/>
  <c r="H409" i="3" s="1"/>
  <c r="H408" i="3" s="1"/>
  <c r="I537" i="2"/>
  <c r="I536" i="2" s="1"/>
  <c r="I535" i="2" s="1"/>
  <c r="I534" i="2" s="1"/>
  <c r="I533" i="2" s="1"/>
  <c r="F543" i="1"/>
  <c r="F542" i="1" s="1"/>
  <c r="F538" i="1" s="1"/>
  <c r="F537" i="1" s="1"/>
  <c r="F545" i="1"/>
  <c r="F582" i="1"/>
  <c r="F581" i="1" s="1"/>
  <c r="I104" i="2"/>
  <c r="I115" i="2"/>
  <c r="I176" i="2"/>
  <c r="I175" i="2" s="1"/>
  <c r="G210" i="2"/>
  <c r="G206" i="2" s="1"/>
  <c r="G205" i="2" s="1"/>
  <c r="G244" i="2"/>
  <c r="G235" i="2" s="1"/>
  <c r="G234" i="2" s="1"/>
  <c r="G233" i="2" s="1"/>
  <c r="H282" i="2"/>
  <c r="H281" i="2" s="1"/>
  <c r="H233" i="2" s="1"/>
  <c r="G309" i="2"/>
  <c r="G316" i="2"/>
  <c r="F42" i="3"/>
  <c r="F41" i="3" s="1"/>
  <c r="F40" i="3" s="1"/>
  <c r="F36" i="3" s="1"/>
  <c r="G475" i="2"/>
  <c r="G474" i="2" s="1"/>
  <c r="G473" i="2" s="1"/>
  <c r="F46" i="3"/>
  <c r="F45" i="3" s="1"/>
  <c r="F44" i="3" s="1"/>
  <c r="F43" i="3" s="1"/>
  <c r="G479" i="2"/>
  <c r="G478" i="2" s="1"/>
  <c r="G477" i="2" s="1"/>
  <c r="F49" i="3"/>
  <c r="F48" i="3" s="1"/>
  <c r="F47" i="3" s="1"/>
  <c r="G482" i="2"/>
  <c r="G481" i="2" s="1"/>
  <c r="G480" i="2" s="1"/>
  <c r="H53" i="3"/>
  <c r="H52" i="3" s="1"/>
  <c r="H51" i="3" s="1"/>
  <c r="H50" i="3" s="1"/>
  <c r="I486" i="2"/>
  <c r="I485" i="2" s="1"/>
  <c r="I484" i="2" s="1"/>
  <c r="I483" i="2" s="1"/>
  <c r="F206" i="3"/>
  <c r="F205" i="3" s="1"/>
  <c r="G499" i="2"/>
  <c r="G498" i="2" s="1"/>
  <c r="H208" i="3"/>
  <c r="H207" i="3" s="1"/>
  <c r="I501" i="2"/>
  <c r="I500" i="2" s="1"/>
  <c r="F210" i="3"/>
  <c r="F209" i="3" s="1"/>
  <c r="G503" i="2"/>
  <c r="G502" i="2" s="1"/>
  <c r="H237" i="3"/>
  <c r="H236" i="3" s="1"/>
  <c r="H235" i="3" s="1"/>
  <c r="I514" i="2"/>
  <c r="I513" i="2" s="1"/>
  <c r="I512" i="2" s="1"/>
  <c r="I511" i="2" s="1"/>
  <c r="I510" i="2" s="1"/>
  <c r="F306" i="3"/>
  <c r="G524" i="2"/>
  <c r="G523" i="2" s="1"/>
  <c r="G522" i="2" s="1"/>
  <c r="F310" i="3"/>
  <c r="G526" i="2"/>
  <c r="G525" i="2" s="1"/>
  <c r="G559" i="2"/>
  <c r="G558" i="2" s="1"/>
  <c r="F163" i="3"/>
  <c r="F162" i="3" s="1"/>
  <c r="F165" i="3"/>
  <c r="F164" i="3" s="1"/>
  <c r="F161" i="3" s="1"/>
  <c r="G561" i="2"/>
  <c r="G560" i="2" s="1"/>
  <c r="G236" i="2"/>
  <c r="G9" i="3"/>
  <c r="H406" i="2"/>
  <c r="H401" i="2" s="1"/>
  <c r="I469" i="2"/>
  <c r="I516" i="2"/>
  <c r="I515" i="2" s="1"/>
  <c r="H543" i="2"/>
  <c r="H539" i="2" s="1"/>
  <c r="H538" i="2" s="1"/>
  <c r="I590" i="2"/>
  <c r="I589" i="2" s="1"/>
  <c r="I588" i="2" s="1"/>
  <c r="I591" i="2"/>
  <c r="F223" i="3"/>
  <c r="I476" i="2"/>
  <c r="I543" i="2"/>
  <c r="I539" i="2" s="1"/>
  <c r="I538" i="2" s="1"/>
  <c r="H564" i="2"/>
  <c r="H581" i="2"/>
  <c r="H580" i="2" s="1"/>
  <c r="H571" i="2" s="1"/>
  <c r="H13" i="3"/>
  <c r="H9" i="3" s="1"/>
  <c r="H18" i="3"/>
  <c r="G28" i="3"/>
  <c r="G73" i="3"/>
  <c r="G72" i="3" s="1"/>
  <c r="G71" i="3" s="1"/>
  <c r="H522" i="2"/>
  <c r="H516" i="2" s="1"/>
  <c r="H515" i="2" s="1"/>
  <c r="G13" i="3"/>
  <c r="H73" i="3"/>
  <c r="H72" i="3" s="1"/>
  <c r="H71" i="3" s="1"/>
  <c r="H136" i="3"/>
  <c r="G153" i="3"/>
  <c r="G211" i="3"/>
  <c r="G64" i="3"/>
  <c r="G63" i="3" s="1"/>
  <c r="G59" i="3" s="1"/>
  <c r="H64" i="3"/>
  <c r="H63" i="3" s="1"/>
  <c r="H59" i="3" s="1"/>
  <c r="F94" i="3"/>
  <c r="H223" i="3"/>
  <c r="G289" i="3"/>
  <c r="G308" i="3"/>
  <c r="G216" i="3"/>
  <c r="H394" i="3"/>
  <c r="H328" i="3"/>
  <c r="G333" i="3"/>
  <c r="H333" i="3"/>
  <c r="G350" i="3"/>
  <c r="H9" i="1" l="1"/>
  <c r="G593" i="1"/>
  <c r="F204" i="3"/>
  <c r="F35" i="3"/>
  <c r="G308" i="2"/>
  <c r="G298" i="2" s="1"/>
  <c r="F580" i="1"/>
  <c r="F579" i="1" s="1"/>
  <c r="F570" i="1" s="1"/>
  <c r="H204" i="3"/>
  <c r="G581" i="2"/>
  <c r="G580" i="2" s="1"/>
  <c r="G571" i="2" s="1"/>
  <c r="G35" i="3"/>
  <c r="F153" i="3"/>
  <c r="G354" i="2"/>
  <c r="G353" i="2" s="1"/>
  <c r="G352" i="2" s="1"/>
  <c r="G344" i="2"/>
  <c r="G326" i="2"/>
  <c r="F197" i="3"/>
  <c r="F183" i="3"/>
  <c r="H352" i="1"/>
  <c r="H351" i="1" s="1"/>
  <c r="F85" i="3"/>
  <c r="G417" i="2"/>
  <c r="I354" i="2"/>
  <c r="I353" i="2" s="1"/>
  <c r="I352" i="2" s="1"/>
  <c r="F123" i="3"/>
  <c r="G304" i="3"/>
  <c r="H354" i="2"/>
  <c r="H353" i="2" s="1"/>
  <c r="H352" i="2" s="1"/>
  <c r="I32" i="2"/>
  <c r="I31" i="2" s="1"/>
  <c r="I30" i="2" s="1"/>
  <c r="J9" i="3"/>
  <c r="G497" i="2"/>
  <c r="G496" i="2" s="1"/>
  <c r="I468" i="2"/>
  <c r="G557" i="2"/>
  <c r="G556" i="2" s="1"/>
  <c r="G555" i="2" s="1"/>
  <c r="G554" i="2" s="1"/>
  <c r="I509" i="2"/>
  <c r="G476" i="2"/>
  <c r="I103" i="2"/>
  <c r="H509" i="2"/>
  <c r="G516" i="2"/>
  <c r="G515" i="2" s="1"/>
  <c r="H35" i="3"/>
  <c r="K9" i="3" s="1"/>
  <c r="H468" i="2"/>
  <c r="G428" i="2"/>
  <c r="G427" i="2" s="1"/>
  <c r="G422" i="2" s="1"/>
  <c r="F176" i="3"/>
  <c r="F175" i="3" s="1"/>
  <c r="F168" i="3"/>
  <c r="I434" i="2"/>
  <c r="I433" i="2" s="1"/>
  <c r="H324" i="1"/>
  <c r="H323" i="1" s="1"/>
  <c r="H322" i="1" s="1"/>
  <c r="H175" i="3"/>
  <c r="G41" i="2"/>
  <c r="F30" i="1"/>
  <c r="F29" i="1" s="1"/>
  <c r="G175" i="3"/>
  <c r="F351" i="3"/>
  <c r="F350" i="3" s="1"/>
  <c r="F336" i="3"/>
  <c r="H85" i="3"/>
  <c r="H497" i="2"/>
  <c r="H496" i="2" s="1"/>
  <c r="H467" i="2" s="1"/>
  <c r="H466" i="2" s="1"/>
  <c r="G469" i="2"/>
  <c r="G468" i="2" s="1"/>
  <c r="F128" i="1"/>
  <c r="F114" i="1" s="1"/>
  <c r="F102" i="1" s="1"/>
  <c r="H438" i="2"/>
  <c r="H434" i="2" s="1"/>
  <c r="H433" i="2" s="1"/>
  <c r="I326" i="2"/>
  <c r="I325" i="2" s="1"/>
  <c r="I324" i="2" s="1"/>
  <c r="I323" i="2" s="1"/>
  <c r="F308" i="3"/>
  <c r="F296" i="3"/>
  <c r="G438" i="2"/>
  <c r="H326" i="2"/>
  <c r="H325" i="2" s="1"/>
  <c r="H324" i="2" s="1"/>
  <c r="H323" i="2" s="1"/>
  <c r="H594" i="2" s="1"/>
  <c r="G165" i="2"/>
  <c r="G164" i="2" s="1"/>
  <c r="G163" i="2" s="1"/>
  <c r="G162" i="2" s="1"/>
  <c r="G46" i="2"/>
  <c r="I162" i="2"/>
  <c r="G509" i="2"/>
  <c r="I497" i="2"/>
  <c r="I496" i="2" s="1"/>
  <c r="I467" i="2" s="1"/>
  <c r="I466" i="2" s="1"/>
  <c r="G204" i="3"/>
  <c r="F433" i="1"/>
  <c r="F432" i="1" s="1"/>
  <c r="F322" i="1" s="1"/>
  <c r="G445" i="2"/>
  <c r="G410" i="2"/>
  <c r="G406" i="2" s="1"/>
  <c r="G401" i="2" s="1"/>
  <c r="G32" i="2"/>
  <c r="G31" i="2" s="1"/>
  <c r="G30" i="2" s="1"/>
  <c r="G190" i="3"/>
  <c r="H168" i="3"/>
  <c r="G129" i="2"/>
  <c r="G115" i="2" s="1"/>
  <c r="G103" i="2" s="1"/>
  <c r="F190" i="3"/>
  <c r="G168" i="3"/>
  <c r="G81" i="3" s="1"/>
  <c r="G470" i="3" s="1"/>
  <c r="F136" i="3"/>
  <c r="F81" i="3" s="1"/>
  <c r="F333" i="3"/>
  <c r="F305" i="3"/>
  <c r="F304" i="3" s="1"/>
  <c r="H596" i="2" l="1"/>
  <c r="H9" i="2"/>
  <c r="G10" i="2"/>
  <c r="G325" i="2"/>
  <c r="G324" i="2" s="1"/>
  <c r="I10" i="2"/>
  <c r="I594" i="2" s="1"/>
  <c r="F470" i="3"/>
  <c r="I9" i="3"/>
  <c r="G474" i="3"/>
  <c r="G475" i="3" s="1"/>
  <c r="H602" i="2"/>
  <c r="G594" i="1"/>
  <c r="G434" i="2"/>
  <c r="G433" i="2" s="1"/>
  <c r="G467" i="2"/>
  <c r="G466" i="2" s="1"/>
  <c r="H81" i="3"/>
  <c r="H470" i="3" s="1"/>
  <c r="F9" i="1"/>
  <c r="F593" i="1" s="1"/>
  <c r="H593" i="1"/>
  <c r="G323" i="2" l="1"/>
  <c r="H474" i="3"/>
  <c r="H475" i="3" s="1"/>
  <c r="I602" i="2"/>
  <c r="H594" i="1"/>
  <c r="G594" i="2"/>
  <c r="F474" i="3"/>
  <c r="F475" i="3" s="1"/>
  <c r="G602" i="2"/>
  <c r="F594" i="1"/>
  <c r="I9" i="2"/>
  <c r="I596" i="2"/>
  <c r="G9" i="2" l="1"/>
  <c r="G596" i="2"/>
</calcChain>
</file>

<file path=xl/sharedStrings.xml><?xml version="1.0" encoding="utf-8"?>
<sst xmlns="http://schemas.openxmlformats.org/spreadsheetml/2006/main" count="6813" uniqueCount="391">
  <si>
    <t>Приложение 2</t>
  </si>
  <si>
    <t>к решению сессии Совета депутатов Здвинского района Новосибирской области "О бюджете Здвинского района Новосибирской области на  2025 год и плановый период 2026 и 2027 годов"</t>
  </si>
  <si>
    <t xml:space="preserve"> 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Здвинского района Новосибирской области на 2025 год и плановый период 2026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</si>
  <si>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</si>
  <si>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</si>
  <si>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</si>
  <si>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</si>
  <si>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</si>
  <si>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</si>
  <si>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</si>
  <si>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</si>
  <si>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</si>
  <si>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</si>
  <si>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</si>
  <si>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</si>
  <si>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</si>
  <si>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</si>
  <si>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районного бюджета</t>
  </si>
  <si>
    <t>99 0 00 00000</t>
  </si>
  <si>
    <t>Глава муниципального образования</t>
  </si>
  <si>
    <t>99 0 00 00011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</si>
  <si>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</si>
  <si>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</si>
  <si>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</si>
  <si>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</si>
  <si>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за достижение показателей деятельности органов исполнительной власти</t>
  </si>
  <si>
    <t>99 0 00 55490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</si>
  <si>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</si>
  <si>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</si>
  <si>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Содержание аппарата управления представительного органа местного самоуправления</t>
  </si>
  <si>
    <t>99 0 00 01990</t>
  </si>
  <si>
    <t>Председатель представительного органа муниципального образования</t>
  </si>
  <si>
    <t>99 0 00 04110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</si>
  <si>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</si>
  <si>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</si>
  <si>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Финансовое обеспечение функций органов местного самоуправления</t>
  </si>
  <si>
    <t>99 0 00 00013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</si>
  <si>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</si>
  <si>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</si>
  <si>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</si>
  <si>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</si>
  <si>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Социальное обеспечение и иные выплаты населению
</t>
  </si>
  <si>
    <t>300</t>
  </si>
  <si>
    <t>Премии и гранты</t>
  </si>
  <si>
    <t>350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</si>
  <si>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</si>
  <si>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</si>
  <si>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</si>
  <si>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</si>
  <si>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 xml:space="preserve">Образование и организация деятельности комиссий по делам несовершеннолетних и защите их прав </t>
  </si>
  <si>
    <t>99 0 00 70159</t>
  </si>
  <si>
    <t xml:space="preserve">Обеспечение социального обслуживания отдельных категорий граждан </t>
  </si>
  <si>
    <t>99 0 00 70180</t>
  </si>
  <si>
    <t>Решение вопросов в сфере административных правонарушений</t>
  </si>
  <si>
    <t>99 0 00 70190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</si>
  <si>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</si>
  <si>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</si>
  <si>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</si>
  <si>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</si>
  <si>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</si>
  <si>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99 0 00 70210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</si>
  <si>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</t>
  </si>
  <si>
    <t>99 0 00 70230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</si>
  <si>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</si>
  <si>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99 0 00 70289</t>
  </si>
  <si>
    <t xml:space="preserve">Обеспечение сбалансированности местных бюджетов </t>
  </si>
  <si>
    <t>99 0 00 70510</t>
  </si>
  <si>
    <t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</si>
  <si>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</si>
  <si>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</t>
  </si>
  <si>
    <t>99 0 00 51200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</si>
  <si>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</si>
  <si>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</si>
  <si>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Финансовое обеспечение функций ревизионной комиссии</t>
  </si>
  <si>
    <t>99 0 00 00014</t>
  </si>
  <si>
    <t>Социальные выплаты гражданам, кроме публичных нормативных социальных выплат</t>
  </si>
  <si>
    <t>320</t>
  </si>
  <si>
    <t>Осуществлению переданных полномочий контрольно-счетных органов поселений</t>
  </si>
  <si>
    <t>99 0 00 00015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</si>
  <si>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</si>
  <si>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</si>
  <si>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</si>
  <si>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99 0 00 00019</t>
  </si>
  <si>
    <t>Специальные расходы</t>
  </si>
  <si>
    <t>880</t>
  </si>
  <si>
    <t>Резервные фонды</t>
  </si>
  <si>
    <t>11</t>
  </si>
  <si>
    <t>Резервный фонд администрации Здвинского района</t>
  </si>
  <si>
    <t>99 0 00 00016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</si>
  <si>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</si>
  <si>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</si>
  <si>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</si>
  <si>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</si>
  <si>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 поддержка территориального общественного самоуправления на территории Здвинского района  Новосибирской области на 2024-2026 годы"</t>
  </si>
  <si>
    <t>03 0 00 00000</t>
  </si>
  <si>
    <t>Реализация территориального общественного самоуправления</t>
  </si>
  <si>
    <t>03 0 00 70610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</si>
  <si>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</si>
  <si>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</si>
  <si>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</si>
  <si>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</si>
  <si>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Осуществление мероприятий по развитию и поддержке территориального общественного самоуправления</t>
  </si>
  <si>
    <t>03 0 00 S0610</t>
  </si>
  <si>
    <t>Муниципальная программа "Поддержка социально ориентированных некоммерческих организаций, общественных объединений и гражданских инициатив в Здвинском районе Новосибирской области"</t>
  </si>
  <si>
    <t>07 0 00 00000</t>
  </si>
  <si>
    <t>Организация и проведение конкурса социально значимых проектов среди социально ориентированных некоммерческих организаций, общественных объединений и инициативных граждан</t>
  </si>
  <si>
    <t>07 0 00 00023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</si>
  <si>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</si>
  <si>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Оценка недвижимости, признания прав и регулирования отношений по  муниципальной собственности</t>
  </si>
  <si>
    <t>99 0 00 00017</t>
  </si>
  <si>
    <t>Выполнение других обязательств муниципального образования</t>
  </si>
  <si>
    <t>99 0 00 00020</t>
  </si>
  <si>
    <t>Социальное обеспечение и иные выплаты населению</t>
  </si>
  <si>
    <t>Комплекс мероприятий по профилактике правонарушений на территории Здвинского района</t>
  </si>
  <si>
    <t>99 0 00 00022</t>
  </si>
  <si>
    <t>Финансовое обеспечение деятельности (оказание услуг) центра бухгалтерского учета</t>
  </si>
  <si>
    <t>99 0 00 00025</t>
  </si>
  <si>
    <t>Расходы на выплаты персоналу казенных учреждений</t>
  </si>
  <si>
    <t>110</t>
  </si>
  <si>
    <t>99 0 00 70610</t>
  </si>
  <si>
    <t>99 0 00 S0610</t>
  </si>
  <si>
    <t>Национальная оборона</t>
  </si>
  <si>
    <t>00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</si>
  <si>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</si>
  <si>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 </t>
  </si>
  <si>
    <t>99 0 00 51180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</si>
  <si>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</si>
  <si>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</si>
  <si>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</si>
  <si>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запаса материальных ресурсов в целях гражданской обороны</t>
  </si>
  <si>
    <t>99 0 00 00034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</si>
  <si>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</si>
  <si>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</si>
  <si>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</si>
  <si>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99 0 00 00031</t>
  </si>
  <si>
    <t>Национальная  экономика</t>
  </si>
  <si>
    <t>Сельское хозяйство и рыболовство</t>
  </si>
  <si>
    <t>Мероприятия в области сельскохозяйственного производства</t>
  </si>
  <si>
    <t>99 0 00 00041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</si>
  <si>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работ, услуг</t>
  </si>
  <si>
    <t>810</t>
  </si>
  <si>
    <t>Организация мероприятий при осуществлении деятельности по обращению с животными без владельцев</t>
  </si>
  <si>
    <t>99 0 00 70160</t>
  </si>
  <si>
    <t xml:space="preserve">Транспорт    </t>
  </si>
  <si>
    <t>08</t>
  </si>
  <si>
    <t>Муниципальная программа "Обеспечение доступности услуг общественного пассажирского транспорта для населения Здвинского района Новосибирской области на 2023-2025 годы"</t>
  </si>
  <si>
    <t>02 0 00 00000</t>
  </si>
  <si>
    <t xml:space="preserve">Обеспечение доступности услуг общественного пассажирского транспорта для населения </t>
  </si>
  <si>
    <t>02 0 00 00410</t>
  </si>
  <si>
    <t>Осуществление полномочий по организации регулярных перевозок пассажиров и багажа по муниципальным маршрутам Здвинского района</t>
  </si>
  <si>
    <t>02 0 00 71100</t>
  </si>
  <si>
    <t xml:space="preserve">Софинансирование мероприятий по осуществлению полномочий по организации регулярных перевозок пассажиров и багажа по муниципальным маршрутам Здвинского района </t>
  </si>
  <si>
    <t>02 0 00 S1100</t>
  </si>
  <si>
    <t>Муниципальная программа «Повышение безопасности дорожного движения на 2023-2025 годы на территории Здвинского района Новосибирской области»</t>
  </si>
  <si>
    <t>08 0 00 00000</t>
  </si>
  <si>
    <t>Повышение правового сознания и предупреждение опасного поведения участников дорожного движения</t>
  </si>
  <si>
    <t>08 0 00 00102</t>
  </si>
  <si>
    <t>99 0 00 71100</t>
  </si>
  <si>
    <t>99 0 00 S1100</t>
  </si>
  <si>
    <t>Дорожное хозяйство (дорожные фонды)</t>
  </si>
  <si>
    <t>Мероприятия в области дорожного хозяйства</t>
  </si>
  <si>
    <t>99 0 00 9Д110</t>
  </si>
  <si>
    <t>Субсидии</t>
  </si>
  <si>
    <t>520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</si>
  <si>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</si>
  <si>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99 0 00 9Д160</t>
  </si>
  <si>
    <t>Другие вопросы в области национальной экономики</t>
  </si>
  <si>
    <t>12</t>
  </si>
  <si>
    <t>Муниципальная программа "Поддержка субъектов малого и среднего предпринимательства в Здвинском районе Новосибирской области"</t>
  </si>
  <si>
    <t>01 0 00 00000</t>
  </si>
  <si>
    <t>Развитие малого и среднего предпринимательства</t>
  </si>
  <si>
    <t>01 0 00 70690</t>
  </si>
  <si>
    <t xml:space="preserve">Реализация мероприятий по поддержке субъектов малого и среднего предпринимательства  </t>
  </si>
  <si>
    <t>01 0 00 S0690</t>
  </si>
  <si>
    <t>Финансирование расходов по землеустройству и землепользованию</t>
  </si>
  <si>
    <t>99 0 00 00052</t>
  </si>
  <si>
    <t>Иные межбюджетные трансферты</t>
  </si>
  <si>
    <t>540</t>
  </si>
  <si>
    <t>99 0 00 70690</t>
  </si>
  <si>
    <t xml:space="preserve">Финансирование расходов на подготовку градостроительной документации и (или) внесение изменений в нее </t>
  </si>
  <si>
    <t>99 0 00 71200</t>
  </si>
  <si>
    <t>99 0 00 S0690</t>
  </si>
  <si>
    <t>Софинансирование мероприятий по подготовке градостроительной документации и (или) внесение в нее изменений</t>
  </si>
  <si>
    <t>99 0 00 S1200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</si>
  <si>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</si>
  <si>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</si>
  <si>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</si>
  <si>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99 0 00 00901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</si>
  <si>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</si>
  <si>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</si>
  <si>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</si>
  <si>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</si>
  <si>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на капитальный ремонт муниципального жилого фонда</t>
  </si>
  <si>
    <t>99 0 00 00905</t>
  </si>
  <si>
    <t xml:space="preserve">Обеспечение жилыми помещениями детей-сирот и детей, оставшихся без попечения родителей, лиц из их числа </t>
  </si>
  <si>
    <t>99 0 00 70139</t>
  </si>
  <si>
    <t>Капитальные вложения в объекты  государственной (муниципальной) собственности</t>
  </si>
  <si>
    <t xml:space="preserve">Бюджетные инвестиции 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</si>
  <si>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</si>
  <si>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99 0 00 70830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</si>
  <si>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Здвинского района</t>
  </si>
  <si>
    <t>99 0 00 S0650</t>
  </si>
  <si>
    <t>Коммунальное хозяйство</t>
  </si>
  <si>
    <t>Мероприятия в области коммунального хозяйства</t>
  </si>
  <si>
    <t>99 0 00 01001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</si>
  <si>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</si>
  <si>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</si>
  <si>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99 0 00 09881</t>
  </si>
  <si>
    <t xml:space="preserve">Снабжение населения топливом </t>
  </si>
  <si>
    <t>99 0 00 70470</t>
  </si>
  <si>
    <t>Организация функционирования систем тепло-, водоснабжения населения и водоотведения</t>
  </si>
  <si>
    <t>99 0 00 70490</t>
  </si>
  <si>
    <t>Организация бесперебойной работы объектов тепло-, водоснабжения и водоотведения</t>
  </si>
  <si>
    <t>99 0 0070600</t>
  </si>
  <si>
    <t>Строительство и реконструкция объектов централизованных систем холодного водоснабжения и водоотведения</t>
  </si>
  <si>
    <t>99 0 00 70640</t>
  </si>
  <si>
    <t>Софинансирование мероприятий на выполнение расходных обязательств в части снабжения населения топливом</t>
  </si>
  <si>
    <t>99 0 00 S0470</t>
  </si>
  <si>
    <t>Софинансирование мероприятий по организации функционирования систем жизнеобеспечения жилищно-коммунального хозяйства Здвинского района</t>
  </si>
  <si>
    <t>99 0 00 S0490</t>
  </si>
  <si>
    <t>Благоустройство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</si>
  <si>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</si>
  <si>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99 0 00 71230</t>
  </si>
  <si>
    <t>Реализация проектов, направленных на создание комфортных условий проживания в сельской местности</t>
  </si>
  <si>
    <t>99 0 00 L5765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</si>
  <si>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</si>
  <si>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 0 00 S1230</t>
  </si>
  <si>
    <t>Региональный проект "Экономика замкнутого цикла"</t>
  </si>
  <si>
    <t>99 0 Ч2 00000</t>
  </si>
  <si>
    <t>Проектирование и создание инфраструктуры в сфере обращения с твердыми коммунальными отходами</t>
  </si>
  <si>
    <t>99 0 Ч2 70960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</si>
  <si>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</si>
  <si>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</si>
  <si>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"Охрана окружающей среды в Здвинском районе Новосибирской области"</t>
  </si>
  <si>
    <t>05 0 00 00000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</si>
  <si>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</si>
  <si>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05 0 00 00062</t>
  </si>
  <si>
    <t>99 0 00 00062</t>
  </si>
  <si>
    <t>Другие вопросы в области охраны окружающей среды</t>
  </si>
  <si>
    <t xml:space="preserve">Природоохранные мероприятия </t>
  </si>
  <si>
    <t>05 0 00 00061</t>
  </si>
  <si>
    <t>99 0 00 00061</t>
  </si>
  <si>
    <t>Образование</t>
  </si>
  <si>
    <t>Дошкольное образование</t>
  </si>
  <si>
    <t>Финансовое обеспечение деятельности (оказание услуг) детских дошкольных учреждений</t>
  </si>
  <si>
    <t>99 0 00 00511</t>
  </si>
  <si>
    <t>Социальная поддержка отдельных  категорий детей, обучающихся в образовательных организациях</t>
  </si>
  <si>
    <t>99 0 00 03349</t>
  </si>
  <si>
    <t>Ресурсное обеспечение модернизации образования</t>
  </si>
  <si>
    <t>99 0 00 03470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</si>
  <si>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</si>
  <si>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99 0 00 70110</t>
  </si>
  <si>
    <t>Софинансирование  мероприятий по ресурсному обеспечению модернизации образования</t>
  </si>
  <si>
    <t>99 0 00 S3470</t>
  </si>
  <si>
    <t>Общее образование</t>
  </si>
  <si>
    <t>Финансовое обеспечение деятельности (оказание услуг) школ-детских садов, школ начальных, неполных средних и средних</t>
  </si>
  <si>
    <t>99 0 00 00521</t>
  </si>
  <si>
    <t xml:space="preserve">Реализация основных общеобразовательных программ в муниципальных общеобразовательных организациях </t>
  </si>
  <si>
    <t>99 0 00 70120</t>
  </si>
  <si>
    <t xml:space="preserve">Организация бесплатного горячего питания обучающихся в муниципальных образовательных организациях </t>
  </si>
  <si>
    <t>99 0 00 L3040</t>
  </si>
  <si>
    <t>Региональный проект "Педагоги и наставники"</t>
  </si>
  <si>
    <t>99 0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</si>
  <si>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</si>
  <si>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 0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</si>
  <si>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</si>
  <si>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 0 Ю6 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</si>
  <si>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</si>
  <si>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 0 Ю6 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</si>
  <si>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</si>
  <si>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99 0 Ю6 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</si>
  <si>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</si>
  <si>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 0 Ю6 А3030</t>
  </si>
  <si>
    <t>Дополнительное образование детей</t>
  </si>
  <si>
    <t>Муниципальная программа «Повышение безопасности дорожного движения на 2024-2026 годы на территории Здвинского района Новосибирской области»</t>
  </si>
  <si>
    <t>Финансовое обеспечение деятельности (оказание услуг) учреждений по внешкольной работе с детьми</t>
  </si>
  <si>
    <t>99 0 00 00531</t>
  </si>
  <si>
    <t>Молодежная политика</t>
  </si>
  <si>
    <t>Муниципальная программа "Комплексные меры профилактики наркомании в Здвинском районе Новосибирской области на 2024-2026 годы"</t>
  </si>
  <si>
    <t>09 0 00 00000</t>
  </si>
  <si>
    <t>Мероприятия по комплексному профилактическому просвещению населения</t>
  </si>
  <si>
    <t>09 0 00 01610</t>
  </si>
  <si>
    <t>Организация и проведение мероприятий в области молодежной политики</t>
  </si>
  <si>
    <t>99 0 00 00072</t>
  </si>
  <si>
    <t>Другие вопросы в области образования</t>
  </si>
  <si>
    <t>Мероприятия по проведению оздоровительной компании детей</t>
  </si>
  <si>
    <t>99 0 00 00081</t>
  </si>
  <si>
    <t>Финансовое обеспечение деятельности (оказание услуг) учреждений, обеспечивающих предоставление услуг в сфере образования</t>
  </si>
  <si>
    <t>99 0 00 00541</t>
  </si>
  <si>
    <t>Мероприятия в области образования</t>
  </si>
  <si>
    <t>99 0 00 00561</t>
  </si>
  <si>
    <t>Степендии</t>
  </si>
  <si>
    <t>340</t>
  </si>
  <si>
    <t xml:space="preserve"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</t>
  </si>
  <si>
    <t>99 0 00 70079</t>
  </si>
  <si>
    <t xml:space="preserve">Оздоровление детей </t>
  </si>
  <si>
    <t>99 0 00 70359</t>
  </si>
  <si>
    <t xml:space="preserve">Софинансирование мероприятий на оздоровление детей </t>
  </si>
  <si>
    <t>99 0 00 S0359</t>
  </si>
  <si>
    <t xml:space="preserve">Культура и кинематография </t>
  </si>
  <si>
    <t xml:space="preserve">Культура </t>
  </si>
  <si>
    <t>Муниципальная программа «Развитие культуры Здвинского района Новосибирской области»</t>
  </si>
  <si>
    <t>04 0 00 00000</t>
  </si>
  <si>
    <t>Подпрограмма «Библиотечное дело»</t>
  </si>
  <si>
    <t>04 1 00 00000</t>
  </si>
  <si>
    <t>Финансовое обеспечение деятельности (оказание услуг) библиотек</t>
  </si>
  <si>
    <t>04 1 00 00631</t>
  </si>
  <si>
    <t>Государственная поддержка отрасли культуры</t>
  </si>
  <si>
    <t>04 1 00 L5190</t>
  </si>
  <si>
    <t>Подпрограмма «Самодеятельное народное творчество и досуговая деятельность»</t>
  </si>
  <si>
    <t>04 2 00 00000</t>
  </si>
  <si>
    <t>Мероприятия в области культуры</t>
  </si>
  <si>
    <t>04 2 00 00651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</si>
  <si>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</si>
  <si>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04 2 00 00652</t>
  </si>
  <si>
    <t>Подпрограмма «Укрепление материально-технической базы»</t>
  </si>
  <si>
    <t>04 4 00 00000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</si>
  <si>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 </t>
  </si>
  <si>
    <t>04 4 00 L4670</t>
  </si>
  <si>
    <t>Подпрограмма "Капитальный ремонт (реконструкция) и строительство"</t>
  </si>
  <si>
    <t>04 6 00 00000</t>
  </si>
  <si>
    <t>Региональный проект "Семейные ценности и инфраструктура культуры"</t>
  </si>
  <si>
    <t>04 6  Я5 00000</t>
  </si>
  <si>
    <t>Модернизация муниципальных библиотек</t>
  </si>
  <si>
    <t>04 6  Я5 53480</t>
  </si>
  <si>
    <t>99 0 00 00631</t>
  </si>
  <si>
    <t>Социальная политика</t>
  </si>
  <si>
    <t>Пенсионное обеспечение</t>
  </si>
  <si>
    <t>Доплаты к пенсиям  муниципальных служащих</t>
  </si>
  <si>
    <t>99 0 00 01301</t>
  </si>
  <si>
    <t xml:space="preserve">Публичные нормативные социальные выплаты гражданам </t>
  </si>
  <si>
    <t>310</t>
  </si>
  <si>
    <t>Социальное обслуживание населения</t>
  </si>
  <si>
    <t>Финансовое обеспечение деятельности (оказание услуг) учреждений социального обслуживания населения</t>
  </si>
  <si>
    <t>99 0 00 00711</t>
  </si>
  <si>
    <t>Региональный проект "Старшее поколение"</t>
  </si>
  <si>
    <t>99 0 Я4 00000</t>
  </si>
  <si>
    <t>Создание системы долговременного ухода за гражданами пожилого возраста и инвалидами</t>
  </si>
  <si>
    <t>99 0 Я4 51630</t>
  </si>
  <si>
    <t>Социальное обеспечение населения</t>
  </si>
  <si>
    <t xml:space="preserve">Обеспечение жильем молодых семей </t>
  </si>
  <si>
    <t>99 0 00 L4979</t>
  </si>
  <si>
    <t>Охрана семьи и детства</t>
  </si>
  <si>
    <t>Иные выплаты населению</t>
  </si>
  <si>
    <t>360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</si>
  <si>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</si>
  <si>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99 0 00 71229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</si>
  <si>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</si>
  <si>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99 0 00 71259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</si>
  <si>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</si>
  <si>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</si>
  <si>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</si>
  <si>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99 0 00 00091</t>
  </si>
  <si>
    <t>Финансовое обеспечение деятельности (оказание услуг) учреждений в области ФК и спорта</t>
  </si>
  <si>
    <t>99 0 00 00811</t>
  </si>
  <si>
    <t>Уплата налогов, сборов и иных платежей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</si>
  <si>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</si>
  <si>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</si>
  <si>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</si>
  <si>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Предоставление дотаций бюджетам поселений</t>
  </si>
  <si>
    <t>99 0 00 01503</t>
  </si>
  <si>
    <t>Дотации</t>
  </si>
  <si>
    <t>510</t>
  </si>
  <si>
    <t>Расчет и предоставление дотаций бюджетам поселений</t>
  </si>
  <si>
    <t>99 0 00 70220</t>
  </si>
  <si>
    <t>Прочие межбюджетные трансферты общего характера</t>
  </si>
  <si>
    <t>Выполнение функций органами местного самоуправления поселений района</t>
  </si>
  <si>
    <t>99 0 00 01501</t>
  </si>
  <si>
    <t>Условно утвержденные расходы</t>
  </si>
  <si>
    <t>99</t>
  </si>
  <si>
    <t>99 0 00 09999</t>
  </si>
  <si>
    <t>900</t>
  </si>
  <si>
    <t>990</t>
  </si>
  <si>
    <t>ВСЕГО РАСХОДОВ</t>
  </si>
  <si>
    <t>Приложение 4</t>
  </si>
  <si>
    <t>Ведомственная структура расходов классификации расходов бюджета Здвинского района Новосибирской области на 2025 год и плановый период 2026 и 2027 годов</t>
  </si>
  <si>
    <t>ГРБС</t>
  </si>
  <si>
    <t>Администрация Здвинского района Новосибирской области</t>
  </si>
  <si>
    <t>Строительство и реконструкция объектов централизованных систем холодного водоснабжения</t>
  </si>
  <si>
    <t>Муниципальная программа "Реализация молодёжной политики на территории Здвинского района Новосибирской области на 2022-2024 годы"</t>
  </si>
  <si>
    <t>06 0 00 00000</t>
  </si>
  <si>
    <t>06 0 00 00072</t>
  </si>
  <si>
    <t>Приложение 3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</si>
  <si>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Здвинского района Новосибирской области на 2025 год и плановый период 2026 и 2027 годов</t>
  </si>
  <si>
    <t>ПЗ</t>
  </si>
  <si>
    <t>Муниципальная программа  "Поддержка субъектов малого и среднего предпринимательства в Здвинском районе Новосибирской области"</t>
  </si>
  <si>
    <t>Оценка недвижимости, признания прав и регулирования отношений по муниципальной собственности</t>
  </si>
  <si>
    <t>100 0 00 00091</t>
  </si>
  <si>
    <t>101 0 00 00091</t>
  </si>
  <si>
    <t>99 0 00 01190</t>
  </si>
  <si>
    <t>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</si>
</sst>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_ ;[Red]\-#,##0.00\ "/>
    <numFmt numFmtId="166" formatCode="00"/>
  </numFmts>
  <fonts count="28" x14ac:knownFonts="1">
    <font>
      <sz val="10"/>
      <color theme="1"/>
      <name val="Arial Cyr"/>
    </font>
    <font>
      <sz val="10"/>
      <name val="Arial"/>
    </font>
    <font>
      <sz val="11"/>
      <color theme="1"/>
      <name val="Calibri"/>
      <scheme val="minor"/>
    </font>
    <font>
      <u/>
      <sz val="10"/>
      <color indexed="20"/>
      <name val="Arial Cyr"/>
    </font>
    <font>
      <sz val="10"/>
      <name val="Times New Roman"/>
    </font>
    <font>
      <sz val="8"/>
      <name val="Times New Roman"/>
    </font>
    <font>
      <sz val="11"/>
      <name val="Arial"/>
    </font>
    <font>
      <sz val="14"/>
      <name val="Times New Roman"/>
    </font>
    <font>
      <b/>
      <sz val="12"/>
      <name val="Arial"/>
    </font>
    <font>
      <b/>
      <sz val="8"/>
      <name val="Arial"/>
    </font>
    <font>
      <sz val="12"/>
      <name val="Arial"/>
    </font>
    <font>
      <b/>
      <sz val="11"/>
      <name val="Arial"/>
    </font>
    <font>
      <b/>
      <sz val="11"/>
      <name val="Arial Cyr"/>
    </font>
    <font>
      <b/>
      <sz val="10"/>
      <name val="Arial"/>
    </font>
    <font>
      <b/>
      <sz val="10"/>
      <name val="Arial Cyr"/>
    </font>
    <font>
      <sz val="11"/>
      <name val="Arial Cyr"/>
    </font>
    <font>
      <sz val="10"/>
      <color theme="1"/>
      <name val="Arial"/>
    </font>
    <font>
      <i/>
      <sz val="11"/>
      <name val="Arial Cyr"/>
    </font>
    <font>
      <sz val="10"/>
      <color indexed="64"/>
      <name val="Arial"/>
    </font>
    <font>
      <b/>
      <sz val="11"/>
      <name val="Times New Roman"/>
    </font>
    <font>
      <b/>
      <sz val="12"/>
      <name val="Arial Cyr"/>
    </font>
    <font>
      <i/>
      <sz val="10"/>
      <name val="Times New Roman"/>
    </font>
    <font>
      <i/>
      <sz val="10"/>
      <name val="Arial"/>
    </font>
    <font>
      <i/>
      <sz val="10"/>
      <name val="Arial Cyr"/>
    </font>
    <font>
      <b/>
      <i/>
      <sz val="10"/>
      <name val="Arial"/>
    </font>
    <font>
      <b/>
      <i/>
      <sz val="11"/>
      <name val="Arial Cyr"/>
    </font>
    <font>
      <b/>
      <sz val="11"/>
      <color theme="1"/>
      <name val="Arial"/>
    </font>
    <font>
      <i/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>
      <alignment vertical="top"/>
    </xf>
  </cellStyleXfs>
  <cellXfs count="227">
    <xf numFmtId="0" fontId="0" fillId="0" borderId="0" xfId="0"/>
    <xf numFmtId="0" fontId="4" fillId="0" borderId="0" xfId="7" applyFont="1" applyAlignment="1"/>
    <xf numFmtId="0" fontId="4" fillId="2" borderId="0" xfId="7" applyFont="1" applyFill="1" applyAlignment="1"/>
    <xf numFmtId="0" fontId="5" fillId="2" borderId="0" xfId="7" applyFont="1" applyFill="1" applyAlignment="1" applyProtection="1">
      <alignment horizontal="right" vertical="top" wrapText="1"/>
    </xf>
    <xf numFmtId="0" fontId="6" fillId="2" borderId="0" xfId="0" applyFont="1" applyFill="1"/>
    <xf numFmtId="0" fontId="7" fillId="2" borderId="0" xfId="0" applyFont="1" applyFill="1"/>
    <xf numFmtId="0" fontId="5" fillId="2" borderId="0" xfId="7" applyFont="1" applyFill="1" applyAlignment="1" applyProtection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7" fillId="2" borderId="0" xfId="0" applyFont="1" applyFill="1" applyAlignment="1">
      <alignment horizontal="right"/>
    </xf>
    <xf numFmtId="0" fontId="5" fillId="0" borderId="0" xfId="7" applyFont="1" applyAlignment="1" applyProtection="1">
      <alignment wrapText="1"/>
    </xf>
    <xf numFmtId="0" fontId="1" fillId="0" borderId="0" xfId="0" applyFont="1" applyAlignment="1">
      <alignment horizontal="left" vertical="center"/>
    </xf>
    <xf numFmtId="0" fontId="5" fillId="0" borderId="0" xfId="7" applyFont="1" applyAlignment="1" applyProtection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7" applyFont="1" applyAlignment="1" applyProtection="1">
      <alignment horizontal="centerContinuous"/>
    </xf>
    <xf numFmtId="0" fontId="1" fillId="0" borderId="0" xfId="7" applyFont="1" applyAlignment="1" applyProtection="1">
      <alignment horizontal="right"/>
    </xf>
    <xf numFmtId="0" fontId="10" fillId="0" borderId="2" xfId="7" applyFont="1" applyBorder="1" applyAlignment="1" applyProtection="1">
      <alignment horizontal="center" vertical="center" wrapText="1"/>
    </xf>
    <xf numFmtId="0" fontId="11" fillId="0" borderId="2" xfId="0" applyFont="1" applyBorder="1"/>
    <xf numFmtId="49" fontId="12" fillId="0" borderId="2" xfId="0" applyNumberFormat="1" applyFont="1" applyBorder="1" applyAlignment="1">
      <alignment horizontal="right"/>
    </xf>
    <xf numFmtId="4" fontId="12" fillId="0" borderId="3" xfId="0" applyNumberFormat="1" applyFont="1" applyBorder="1" applyAlignment="1">
      <alignment horizontal="right"/>
    </xf>
    <xf numFmtId="0" fontId="13" fillId="0" borderId="2" xfId="0" applyFont="1" applyBorder="1" applyAlignment="1">
      <alignment wrapText="1"/>
    </xf>
    <xf numFmtId="49" fontId="14" fillId="0" borderId="2" xfId="0" applyNumberFormat="1" applyFont="1" applyBorder="1" applyAlignment="1">
      <alignment horizontal="right"/>
    </xf>
    <xf numFmtId="49" fontId="15" fillId="0" borderId="2" xfId="0" applyNumberFormat="1" applyFont="1" applyBorder="1" applyAlignment="1">
      <alignment horizontal="right"/>
    </xf>
    <xf numFmtId="4" fontId="14" fillId="0" borderId="2" xfId="0" applyNumberFormat="1" applyFont="1" applyBorder="1"/>
    <xf numFmtId="0" fontId="16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49" fontId="17" fillId="0" borderId="2" xfId="0" applyNumberFormat="1" applyFont="1" applyBorder="1" applyAlignment="1">
      <alignment horizontal="right"/>
    </xf>
    <xf numFmtId="4" fontId="0" fillId="0" borderId="2" xfId="0" applyNumberFormat="1" applyBorder="1"/>
    <xf numFmtId="0" fontId="1" fillId="0" borderId="2" xfId="0" applyFont="1" applyBorder="1"/>
    <xf numFmtId="0" fontId="1" fillId="0" borderId="4" xfId="2" applyFont="1" applyBorder="1" applyAlignment="1" applyProtection="1">
      <alignment horizontal="left" vertical="center" wrapText="1"/>
    </xf>
    <xf numFmtId="49" fontId="0" fillId="0" borderId="0" xfId="0" applyNumberFormat="1" applyAlignment="1">
      <alignment horizontal="right"/>
    </xf>
    <xf numFmtId="0" fontId="1" fillId="0" borderId="5" xfId="2" applyFont="1" applyBorder="1" applyAlignment="1" applyProtection="1">
      <alignment horizontal="left" vertical="center" wrapText="1"/>
    </xf>
    <xf numFmtId="49" fontId="0" fillId="0" borderId="2" xfId="0" applyNumberFormat="1" applyBorder="1"/>
    <xf numFmtId="0" fontId="1" fillId="0" borderId="2" xfId="0" applyFont="1" applyBorder="1" applyAlignment="1">
      <alignment wrapText="1"/>
    </xf>
    <xf numFmtId="4" fontId="0" fillId="0" borderId="0" xfId="0" applyNumberFormat="1"/>
    <xf numFmtId="0" fontId="1" fillId="0" borderId="1" xfId="2" applyFont="1" applyBorder="1" applyAlignment="1" applyProtection="1">
      <alignment horizontal="left" vertical="center" wrapText="1"/>
    </xf>
    <xf numFmtId="4" fontId="0" fillId="2" borderId="2" xfId="0" applyNumberFormat="1" applyFill="1" applyBorder="1"/>
    <xf numFmtId="0" fontId="1" fillId="0" borderId="2" xfId="2" applyFont="1" applyBorder="1" applyAlignment="1" applyProtection="1">
      <alignment horizontal="left" vertical="center" wrapText="1"/>
    </xf>
    <xf numFmtId="0" fontId="1" fillId="0" borderId="2" xfId="2" applyFont="1" applyBorder="1" applyAlignment="1" applyProtection="1">
      <alignment horizontal="left" vertical="top" wrapText="1"/>
    </xf>
    <xf numFmtId="0" fontId="1" fillId="0" borderId="6" xfId="2" applyFont="1" applyBorder="1" applyAlignment="1" applyProtection="1">
      <alignment horizontal="left" vertical="center" wrapText="1"/>
    </xf>
    <xf numFmtId="0" fontId="13" fillId="0" borderId="2" xfId="2" applyFont="1" applyBorder="1" applyAlignment="1" applyProtection="1">
      <alignment horizontal="left" vertical="center" wrapText="1"/>
    </xf>
    <xf numFmtId="0" fontId="1" fillId="0" borderId="2" xfId="2" applyFont="1" applyBorder="1" applyAlignment="1" applyProtection="1">
      <alignment horizontal="left" wrapText="1"/>
    </xf>
    <xf numFmtId="0" fontId="13" fillId="0" borderId="2" xfId="0" applyFont="1" applyBorder="1"/>
    <xf numFmtId="0" fontId="1" fillId="0" borderId="7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right"/>
    </xf>
    <xf numFmtId="4" fontId="0" fillId="0" borderId="1" xfId="0" applyNumberFormat="1" applyBorder="1"/>
    <xf numFmtId="0" fontId="18" fillId="0" borderId="7" xfId="0" applyFont="1" applyBorder="1" applyAlignment="1" applyProtection="1">
      <alignment horizontal="left" vertical="center" wrapText="1"/>
    </xf>
    <xf numFmtId="49" fontId="0" fillId="0" borderId="8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" fontId="0" fillId="0" borderId="9" xfId="0" applyNumberFormat="1" applyBorder="1"/>
    <xf numFmtId="49" fontId="0" fillId="0" borderId="9" xfId="0" applyNumberForma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" fontId="0" fillId="0" borderId="3" xfId="0" applyNumberFormat="1" applyBorder="1"/>
    <xf numFmtId="0" fontId="11" fillId="0" borderId="2" xfId="0" applyFont="1" applyBorder="1" applyAlignment="1">
      <alignment wrapText="1"/>
    </xf>
    <xf numFmtId="164" fontId="12" fillId="0" borderId="2" xfId="0" applyNumberFormat="1" applyFont="1" applyBorder="1"/>
    <xf numFmtId="164" fontId="14" fillId="0" borderId="2" xfId="0" applyNumberFormat="1" applyFont="1" applyBorder="1"/>
    <xf numFmtId="164" fontId="0" fillId="0" borderId="2" xfId="0" applyNumberFormat="1" applyBorder="1"/>
    <xf numFmtId="0" fontId="11" fillId="0" borderId="5" xfId="2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3" fillId="0" borderId="5" xfId="2" applyFont="1" applyBorder="1" applyAlignment="1" applyProtection="1">
      <alignment horizontal="left" vertical="center" wrapText="1"/>
    </xf>
    <xf numFmtId="4" fontId="12" fillId="0" borderId="2" xfId="0" applyNumberFormat="1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164" fontId="0" fillId="0" borderId="0" xfId="0" applyNumberFormat="1"/>
    <xf numFmtId="0" fontId="13" fillId="0" borderId="5" xfId="0" applyFont="1" applyBorder="1"/>
    <xf numFmtId="49" fontId="14" fillId="0" borderId="2" xfId="0" applyNumberFormat="1" applyFont="1" applyBorder="1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16" fillId="0" borderId="4" xfId="0" applyFont="1" applyBorder="1" applyAlignment="1">
      <alignment wrapText="1"/>
    </xf>
    <xf numFmtId="49" fontId="14" fillId="0" borderId="1" xfId="0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1" fillId="0" borderId="2" xfId="0" applyFont="1" applyBorder="1" applyAlignment="1">
      <alignment vertical="justify" wrapText="1"/>
    </xf>
    <xf numFmtId="0" fontId="4" fillId="3" borderId="0" xfId="7" applyFont="1" applyFill="1" applyAlignment="1"/>
    <xf numFmtId="49" fontId="12" fillId="0" borderId="2" xfId="0" applyNumberFormat="1" applyFont="1" applyBorder="1"/>
    <xf numFmtId="49" fontId="11" fillId="0" borderId="2" xfId="0" applyNumberFormat="1" applyFont="1" applyBorder="1"/>
    <xf numFmtId="4" fontId="11" fillId="0" borderId="2" xfId="0" applyNumberFormat="1" applyFont="1" applyBorder="1"/>
    <xf numFmtId="49" fontId="13" fillId="0" borderId="2" xfId="0" applyNumberFormat="1" applyFont="1" applyBorder="1"/>
    <xf numFmtId="4" fontId="13" fillId="0" borderId="2" xfId="0" applyNumberFormat="1" applyFont="1" applyBorder="1"/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165" fontId="1" fillId="0" borderId="5" xfId="0" applyNumberFormat="1" applyFont="1" applyBorder="1" applyAlignment="1" applyProtection="1">
      <alignment horizontal="right" vertical="center"/>
    </xf>
    <xf numFmtId="165" fontId="1" fillId="0" borderId="10" xfId="0" applyNumberFormat="1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right" vertical="center"/>
    </xf>
    <xf numFmtId="0" fontId="19" fillId="2" borderId="0" xfId="7" applyFont="1" applyFill="1" applyAlignment="1"/>
    <xf numFmtId="0" fontId="11" fillId="0" borderId="2" xfId="0" applyFont="1" applyBorder="1" applyAlignment="1">
      <alignment vertical="justify" wrapText="1"/>
    </xf>
    <xf numFmtId="0" fontId="12" fillId="0" borderId="2" xfId="0" applyFont="1" applyBorder="1" applyAlignment="1">
      <alignment horizontal="right"/>
    </xf>
    <xf numFmtId="0" fontId="13" fillId="0" borderId="2" xfId="2" applyFont="1" applyBorder="1" applyAlignment="1" applyProtection="1">
      <alignment horizontal="left" vertical="justify" wrapText="1"/>
    </xf>
    <xf numFmtId="0" fontId="14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1" fillId="0" borderId="2" xfId="2" applyFont="1" applyBorder="1" applyAlignment="1" applyProtection="1">
      <alignment horizontal="left" vertical="center" wrapText="1"/>
    </xf>
    <xf numFmtId="4" fontId="4" fillId="0" borderId="0" xfId="7" applyNumberFormat="1" applyFont="1" applyAlignment="1"/>
    <xf numFmtId="164" fontId="4" fillId="0" borderId="0" xfId="7" applyNumberFormat="1" applyFont="1" applyAlignment="1"/>
    <xf numFmtId="2" fontId="4" fillId="0" borderId="0" xfId="7" applyNumberFormat="1" applyFont="1" applyAlignment="1"/>
    <xf numFmtId="0" fontId="1" fillId="2" borderId="0" xfId="0" applyFont="1" applyFill="1" applyAlignment="1">
      <alignment horizontal="left" vertical="center"/>
    </xf>
    <xf numFmtId="0" fontId="5" fillId="2" borderId="0" xfId="7" applyFont="1" applyFill="1" applyAlignment="1" applyProtection="1">
      <alignment horizontal="right" vertical="center" wrapText="1"/>
    </xf>
    <xf numFmtId="0" fontId="9" fillId="2" borderId="0" xfId="7" applyFont="1" applyFill="1" applyAlignment="1" applyProtection="1">
      <alignment horizontal="centerContinuous"/>
    </xf>
    <xf numFmtId="0" fontId="1" fillId="2" borderId="0" xfId="7" applyFont="1" applyFill="1" applyAlignment="1" applyProtection="1">
      <alignment horizontal="right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center" vertical="center" wrapText="1"/>
    </xf>
    <xf numFmtId="4" fontId="8" fillId="2" borderId="3" xfId="7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/>
    <xf numFmtId="0" fontId="12" fillId="0" borderId="3" xfId="0" applyFont="1" applyBorder="1" applyAlignment="1">
      <alignment horizontal="right" wrapText="1"/>
    </xf>
    <xf numFmtId="49" fontId="12" fillId="2" borderId="2" xfId="0" applyNumberFormat="1" applyFont="1" applyFill="1" applyBorder="1" applyAlignment="1">
      <alignment horizontal="right"/>
    </xf>
    <xf numFmtId="4" fontId="12" fillId="2" borderId="3" xfId="0" applyNumberFormat="1" applyFont="1" applyFill="1" applyBorder="1" applyAlignment="1">
      <alignment horizontal="right"/>
    </xf>
    <xf numFmtId="0" fontId="13" fillId="2" borderId="5" xfId="0" applyFont="1" applyFill="1" applyBorder="1" applyAlignment="1">
      <alignment wrapText="1"/>
    </xf>
    <xf numFmtId="0" fontId="14" fillId="0" borderId="3" xfId="0" applyFont="1" applyBorder="1" applyAlignment="1">
      <alignment horizontal="right" wrapText="1"/>
    </xf>
    <xf numFmtId="49" fontId="14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right"/>
    </xf>
    <xf numFmtId="4" fontId="14" fillId="2" borderId="2" xfId="0" applyNumberFormat="1" applyFont="1" applyFill="1" applyBorder="1"/>
    <xf numFmtId="0" fontId="16" fillId="2" borderId="5" xfId="0" applyFont="1" applyFill="1" applyBorder="1" applyAlignment="1">
      <alignment wrapText="1"/>
    </xf>
    <xf numFmtId="0" fontId="0" fillId="0" borderId="3" xfId="0" applyBorder="1" applyAlignment="1">
      <alignment horizontal="right" wrapText="1"/>
    </xf>
    <xf numFmtId="49" fontId="0" fillId="2" borderId="2" xfId="0" applyNumberForma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" fillId="2" borderId="5" xfId="0" applyFont="1" applyFill="1" applyBorder="1"/>
    <xf numFmtId="0" fontId="1" fillId="2" borderId="4" xfId="2" applyFont="1" applyFill="1" applyBorder="1" applyAlignment="1" applyProtection="1">
      <alignment horizontal="left" vertical="center" wrapText="1"/>
    </xf>
    <xf numFmtId="49" fontId="0" fillId="2" borderId="0" xfId="0" applyNumberFormat="1" applyFill="1" applyAlignment="1">
      <alignment horizontal="right"/>
    </xf>
    <xf numFmtId="49" fontId="0" fillId="2" borderId="2" xfId="0" applyNumberFormat="1" applyFill="1" applyBorder="1"/>
    <xf numFmtId="0" fontId="1" fillId="2" borderId="5" xfId="0" applyFont="1" applyFill="1" applyBorder="1" applyAlignment="1">
      <alignment wrapText="1"/>
    </xf>
    <xf numFmtId="4" fontId="0" fillId="2" borderId="0" xfId="0" applyNumberFormat="1" applyFill="1"/>
    <xf numFmtId="0" fontId="1" fillId="2" borderId="5" xfId="2" applyFont="1" applyFill="1" applyBorder="1" applyAlignment="1" applyProtection="1">
      <alignment horizontal="left" vertical="center" wrapText="1"/>
    </xf>
    <xf numFmtId="0" fontId="1" fillId="2" borderId="5" xfId="2" applyFont="1" applyFill="1" applyBorder="1" applyAlignment="1" applyProtection="1">
      <alignment horizontal="left" vertical="top" wrapText="1"/>
    </xf>
    <xf numFmtId="0" fontId="1" fillId="2" borderId="6" xfId="2" applyFont="1" applyFill="1" applyBorder="1" applyAlignment="1" applyProtection="1">
      <alignment horizontal="left" vertical="center" wrapText="1"/>
    </xf>
    <xf numFmtId="0" fontId="1" fillId="2" borderId="2" xfId="2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horizontal="right" wrapText="1"/>
    </xf>
    <xf numFmtId="0" fontId="13" fillId="2" borderId="5" xfId="2" applyFont="1" applyFill="1" applyBorder="1" applyAlignment="1" applyProtection="1">
      <alignment horizontal="left" vertical="center" wrapText="1"/>
    </xf>
    <xf numFmtId="0" fontId="1" fillId="2" borderId="5" xfId="2" applyFont="1" applyFill="1" applyBorder="1" applyAlignment="1" applyProtection="1">
      <alignment horizontal="left" wrapText="1"/>
    </xf>
    <xf numFmtId="0" fontId="13" fillId="2" borderId="5" xfId="0" applyFont="1" applyFill="1" applyBorder="1"/>
    <xf numFmtId="0" fontId="0" fillId="0" borderId="13" xfId="0" applyBorder="1" applyAlignment="1">
      <alignment horizontal="right" wrapText="1"/>
    </xf>
    <xf numFmtId="49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/>
    <xf numFmtId="49" fontId="0" fillId="0" borderId="8" xfId="0" applyNumberFormat="1" applyBorder="1" applyAlignment="1">
      <alignment horizontal="right"/>
    </xf>
    <xf numFmtId="4" fontId="0" fillId="0" borderId="14" xfId="0" applyNumberFormat="1" applyBorder="1"/>
    <xf numFmtId="49" fontId="0" fillId="0" borderId="15" xfId="0" applyNumberFormat="1" applyBorder="1" applyAlignment="1">
      <alignment horizontal="right"/>
    </xf>
    <xf numFmtId="4" fontId="0" fillId="2" borderId="9" xfId="0" applyNumberFormat="1" applyFill="1" applyBorder="1"/>
    <xf numFmtId="4" fontId="0" fillId="0" borderId="8" xfId="0" applyNumberFormat="1" applyBorder="1"/>
    <xf numFmtId="49" fontId="0" fillId="2" borderId="3" xfId="0" applyNumberFormat="1" applyFill="1" applyBorder="1" applyAlignment="1">
      <alignment horizontal="right"/>
    </xf>
    <xf numFmtId="4" fontId="0" fillId="2" borderId="3" xfId="0" applyNumberFormat="1" applyFill="1" applyBorder="1"/>
    <xf numFmtId="164" fontId="12" fillId="2" borderId="2" xfId="0" applyNumberFormat="1" applyFont="1" applyFill="1" applyBorder="1"/>
    <xf numFmtId="164" fontId="14" fillId="2" borderId="2" xfId="0" applyNumberFormat="1" applyFont="1" applyFill="1" applyBorder="1"/>
    <xf numFmtId="0" fontId="16" fillId="2" borderId="2" xfId="0" applyFont="1" applyFill="1" applyBorder="1" applyAlignment="1">
      <alignment wrapText="1"/>
    </xf>
    <xf numFmtId="164" fontId="0" fillId="2" borderId="2" xfId="0" applyNumberFormat="1" applyFill="1" applyBorder="1"/>
    <xf numFmtId="0" fontId="1" fillId="2" borderId="2" xfId="2" applyFont="1" applyFill="1" applyBorder="1" applyAlignment="1" applyProtection="1">
      <alignment horizontal="left" wrapText="1"/>
    </xf>
    <xf numFmtId="0" fontId="11" fillId="0" borderId="5" xfId="0" applyFont="1" applyBorder="1"/>
    <xf numFmtId="0" fontId="16" fillId="0" borderId="5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  <xf numFmtId="0" fontId="13" fillId="0" borderId="5" xfId="0" applyFont="1" applyBorder="1" applyAlignment="1">
      <alignment wrapText="1"/>
    </xf>
    <xf numFmtId="0" fontId="1" fillId="0" borderId="5" xfId="0" applyFont="1" applyBorder="1"/>
    <xf numFmtId="0" fontId="11" fillId="0" borderId="5" xfId="0" applyFont="1" applyBorder="1" applyAlignment="1">
      <alignment wrapText="1"/>
    </xf>
    <xf numFmtId="0" fontId="1" fillId="0" borderId="5" xfId="0" applyFont="1" applyBorder="1" applyAlignment="1">
      <alignment vertical="justify" wrapText="1"/>
    </xf>
    <xf numFmtId="0" fontId="11" fillId="0" borderId="5" xfId="0" applyFont="1" applyBorder="1" applyAlignment="1">
      <alignment vertical="justify" wrapText="1"/>
    </xf>
    <xf numFmtId="0" fontId="13" fillId="0" borderId="5" xfId="2" applyFont="1" applyBorder="1" applyAlignment="1" applyProtection="1">
      <alignment horizontal="left" vertical="justify" wrapText="1"/>
    </xf>
    <xf numFmtId="0" fontId="4" fillId="0" borderId="2" xfId="7" applyFont="1" applyBorder="1" applyAlignment="1"/>
    <xf numFmtId="0" fontId="11" fillId="0" borderId="2" xfId="0" applyFont="1" applyBorder="1" applyAlignment="1">
      <alignment horizontal="left" wrapText="1"/>
    </xf>
    <xf numFmtId="49" fontId="11" fillId="0" borderId="2" xfId="0" applyNumberFormat="1" applyFont="1" applyBorder="1" applyAlignment="1">
      <alignment horizontal="right"/>
    </xf>
    <xf numFmtId="0" fontId="11" fillId="0" borderId="2" xfId="7" applyFont="1" applyBorder="1" applyAlignment="1"/>
    <xf numFmtId="4" fontId="11" fillId="0" borderId="2" xfId="7" applyNumberFormat="1" applyFont="1" applyBorder="1" applyAlignment="1"/>
    <xf numFmtId="0" fontId="21" fillId="0" borderId="0" xfId="7" applyFont="1" applyAlignment="1"/>
    <xf numFmtId="0" fontId="22" fillId="0" borderId="2" xfId="0" applyFont="1" applyBorder="1" applyAlignment="1">
      <alignment horizontal="left" wrapText="1"/>
    </xf>
    <xf numFmtId="49" fontId="22" fillId="0" borderId="2" xfId="0" applyNumberFormat="1" applyFont="1" applyBorder="1" applyAlignment="1">
      <alignment horizontal="right"/>
    </xf>
    <xf numFmtId="0" fontId="22" fillId="0" borderId="2" xfId="7" applyFont="1" applyBorder="1" applyAlignment="1"/>
    <xf numFmtId="4" fontId="22" fillId="0" borderId="2" xfId="7" applyNumberFormat="1" applyFont="1" applyBorder="1" applyAlignment="1"/>
    <xf numFmtId="49" fontId="1" fillId="0" borderId="2" xfId="0" applyNumberFormat="1" applyFont="1" applyBorder="1" applyAlignment="1">
      <alignment horizontal="right"/>
    </xf>
    <xf numFmtId="0" fontId="1" fillId="0" borderId="2" xfId="7" applyFont="1" applyBorder="1" applyAlignment="1"/>
    <xf numFmtId="4" fontId="1" fillId="0" borderId="2" xfId="7" applyNumberFormat="1" applyFont="1" applyBorder="1" applyAlignment="1"/>
    <xf numFmtId="49" fontId="1" fillId="0" borderId="2" xfId="7" applyNumberFormat="1" applyFont="1" applyBorder="1" applyAlignment="1">
      <alignment horizontal="right"/>
    </xf>
    <xf numFmtId="49" fontId="22" fillId="0" borderId="2" xfId="7" applyNumberFormat="1" applyFont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0" fontId="22" fillId="0" borderId="5" xfId="2" applyFont="1" applyBorder="1" applyAlignment="1" applyProtection="1">
      <alignment horizontal="left" vertical="center" wrapText="1"/>
    </xf>
    <xf numFmtId="0" fontId="22" fillId="0" borderId="2" xfId="0" applyFont="1" applyBorder="1" applyAlignment="1">
      <alignment wrapText="1"/>
    </xf>
    <xf numFmtId="49" fontId="22" fillId="0" borderId="2" xfId="0" applyNumberFormat="1" applyFont="1" applyBorder="1"/>
    <xf numFmtId="4" fontId="11" fillId="0" borderId="2" xfId="7" applyNumberFormat="1" applyFont="1" applyBorder="1" applyAlignment="1">
      <alignment horizontal="center"/>
    </xf>
    <xf numFmtId="0" fontId="13" fillId="0" borderId="2" xfId="7" applyFont="1" applyBorder="1" applyAlignment="1"/>
    <xf numFmtId="4" fontId="13" fillId="0" borderId="2" xfId="7" applyNumberFormat="1" applyFont="1" applyBorder="1" applyAlignment="1"/>
    <xf numFmtId="49" fontId="23" fillId="0" borderId="2" xfId="0" applyNumberFormat="1" applyFont="1" applyBorder="1" applyAlignment="1">
      <alignment horizontal="right"/>
    </xf>
    <xf numFmtId="49" fontId="23" fillId="0" borderId="2" xfId="0" applyNumberFormat="1" applyFont="1" applyBorder="1"/>
    <xf numFmtId="0" fontId="24" fillId="0" borderId="2" xfId="7" applyFont="1" applyBorder="1" applyAlignment="1"/>
    <xf numFmtId="0" fontId="22" fillId="0" borderId="2" xfId="2" applyFont="1" applyBorder="1" applyAlignment="1" applyProtection="1">
      <alignment horizontal="left" vertical="center" wrapText="1"/>
    </xf>
    <xf numFmtId="0" fontId="22" fillId="0" borderId="4" xfId="2" applyFont="1" applyBorder="1" applyAlignment="1" applyProtection="1">
      <alignment horizontal="left" vertical="center" wrapText="1"/>
    </xf>
    <xf numFmtId="0" fontId="13" fillId="0" borderId="4" xfId="2" applyFont="1" applyBorder="1" applyAlignment="1" applyProtection="1">
      <alignment horizontal="left" vertical="center" wrapText="1"/>
    </xf>
    <xf numFmtId="49" fontId="13" fillId="0" borderId="2" xfId="7" applyNumberFormat="1" applyFont="1" applyBorder="1" applyAlignment="1">
      <alignment horizontal="right"/>
    </xf>
    <xf numFmtId="49" fontId="11" fillId="0" borderId="2" xfId="7" applyNumberFormat="1" applyFont="1" applyBorder="1" applyAlignment="1">
      <alignment horizontal="right"/>
    </xf>
    <xf numFmtId="0" fontId="11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right"/>
    </xf>
    <xf numFmtId="0" fontId="26" fillId="0" borderId="2" xfId="0" applyFont="1" applyBorder="1" applyAlignment="1">
      <alignment wrapText="1"/>
    </xf>
    <xf numFmtId="0" fontId="22" fillId="0" borderId="2" xfId="0" applyFont="1" applyBorder="1"/>
    <xf numFmtId="0" fontId="22" fillId="0" borderId="2" xfId="2" applyFont="1" applyBorder="1" applyAlignment="1" applyProtection="1">
      <alignment horizontal="left" wrapText="1"/>
    </xf>
    <xf numFmtId="4" fontId="23" fillId="0" borderId="2" xfId="0" applyNumberFormat="1" applyFont="1" applyBorder="1"/>
    <xf numFmtId="49" fontId="0" fillId="0" borderId="2" xfId="0" applyNumberForma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27" fillId="0" borderId="2" xfId="0" applyFont="1" applyBorder="1" applyAlignment="1">
      <alignment wrapText="1"/>
    </xf>
    <xf numFmtId="0" fontId="23" fillId="0" borderId="2" xfId="0" applyFont="1" applyBorder="1" applyAlignment="1">
      <alignment horizontal="right"/>
    </xf>
    <xf numFmtId="0" fontId="21" fillId="0" borderId="2" xfId="7" applyFont="1" applyBorder="1" applyAlignment="1"/>
    <xf numFmtId="0" fontId="27" fillId="0" borderId="4" xfId="0" applyFont="1" applyBorder="1" applyAlignment="1">
      <alignment wrapText="1"/>
    </xf>
    <xf numFmtId="49" fontId="23" fillId="0" borderId="1" xfId="0" applyNumberFormat="1" applyFont="1" applyBorder="1" applyAlignment="1">
      <alignment horizontal="right"/>
    </xf>
    <xf numFmtId="4" fontId="23" fillId="0" borderId="2" xfId="0" applyNumberFormat="1" applyFont="1" applyBorder="1" applyAlignment="1">
      <alignment wrapText="1"/>
    </xf>
    <xf numFmtId="4" fontId="0" fillId="0" borderId="2" xfId="0" applyNumberFormat="1" applyBorder="1" applyAlignment="1">
      <alignment wrapText="1"/>
    </xf>
    <xf numFmtId="166" fontId="22" fillId="0" borderId="2" xfId="2" applyNumberFormat="1" applyFont="1" applyBorder="1" applyAlignment="1" applyProtection="1">
      <alignment horizontal="right"/>
    </xf>
    <xf numFmtId="166" fontId="1" fillId="0" borderId="2" xfId="2" applyNumberFormat="1" applyFont="1" applyBorder="1" applyAlignment="1" applyProtection="1">
      <alignment horizontal="right"/>
    </xf>
    <xf numFmtId="0" fontId="1" fillId="2" borderId="0" xfId="2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>
      <alignment horizontal="right"/>
    </xf>
    <xf numFmtId="0" fontId="1" fillId="0" borderId="0" xfId="7" applyFont="1" applyAlignment="1"/>
    <xf numFmtId="4" fontId="1" fillId="0" borderId="0" xfId="7" applyNumberFormat="1" applyFont="1" applyAlignment="1"/>
    <xf numFmtId="164" fontId="1" fillId="0" borderId="0" xfId="7" applyNumberFormat="1" applyFont="1" applyAlignment="1"/>
    <xf numFmtId="0" fontId="12" fillId="0" borderId="5" xfId="0" applyFont="1" applyBorder="1"/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left" vertical="center" wrapText="1"/>
    </xf>
    <xf numFmtId="0" fontId="0" fillId="0" borderId="0" xfId="0"/>
    <xf numFmtId="0" fontId="8" fillId="2" borderId="0" xfId="7" applyFont="1" applyFill="1" applyAlignment="1" applyProtection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1" xfId="7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7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7" applyFont="1" applyBorder="1" applyAlignment="1"/>
    <xf numFmtId="0" fontId="0" fillId="0" borderId="2" xfId="0" applyBorder="1"/>
    <xf numFmtId="0" fontId="10" fillId="2" borderId="1" xfId="7" applyFont="1" applyFill="1" applyBorder="1" applyAlignment="1" applyProtection="1">
      <alignment horizontal="center" vertical="center" wrapText="1"/>
    </xf>
    <xf numFmtId="0" fontId="10" fillId="2" borderId="2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ткрывавшаяся гиперссылка" xfId="7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775"/>
  <sheetViews>
    <sheetView view="pageBreakPreview" workbookViewId="0">
      <selection activeCell="G9" sqref="G9"/>
    </sheetView>
  </sheetViews>
  <sheetFormatPr defaultRowHeight="12.75" customHeight="1" x14ac:dyDescent="0.2"/>
  <cols>
    <col min="1" max="1" width="47.140625" style="1" customWidth="1"/>
    <col min="2" max="2" width="7.42578125" style="1" customWidth="1"/>
    <col min="3" max="3" width="8.85546875" style="1" customWidth="1"/>
    <col min="4" max="4" width="14" style="1" customWidth="1"/>
    <col min="5" max="5" width="7.7109375" style="1" customWidth="1"/>
    <col min="6" max="6" width="18.42578125" style="1" customWidth="1"/>
    <col min="7" max="7" width="15.42578125" style="1" customWidth="1"/>
    <col min="8" max="8" width="16.42578125" style="1" customWidth="1"/>
    <col min="9" max="9" width="0.28515625" style="1" customWidth="1"/>
    <col min="10" max="23" width="9.140625" style="1" hidden="1" customWidth="1"/>
    <col min="24" max="24" width="8.85546875" style="1" hidden="1" customWidth="1"/>
    <col min="25" max="250" width="9.140625" style="1" customWidth="1"/>
  </cols>
  <sheetData>
    <row r="1" spans="1:24" s="2" customFormat="1" ht="17.45" customHeight="1" x14ac:dyDescent="0.3">
      <c r="A1" s="3"/>
      <c r="E1" s="4" t="s">
        <v>0</v>
      </c>
      <c r="F1" s="3"/>
      <c r="G1" s="5"/>
      <c r="H1" s="5"/>
    </row>
    <row r="2" spans="1:24" s="2" customFormat="1" ht="58.5" customHeight="1" x14ac:dyDescent="0.2">
      <c r="A2" s="6"/>
      <c r="C2" s="7"/>
      <c r="D2" s="7"/>
      <c r="E2" s="215" t="s">
        <v>1</v>
      </c>
      <c r="F2" s="216"/>
      <c r="G2" s="216"/>
      <c r="H2" s="216"/>
    </row>
    <row r="3" spans="1:24" s="2" customFormat="1" ht="3" customHeight="1" x14ac:dyDescent="0.3">
      <c r="A3" s="6"/>
      <c r="B3" s="8"/>
      <c r="C3" s="7"/>
      <c r="D3" s="7"/>
      <c r="E3" s="9"/>
      <c r="F3" s="9"/>
      <c r="G3" s="5"/>
      <c r="H3" s="10"/>
    </row>
    <row r="4" spans="1:24" s="2" customFormat="1" ht="66" customHeight="1" x14ac:dyDescent="0.25">
      <c r="A4" s="217" t="s">
        <v>2</v>
      </c>
      <c r="B4" s="218"/>
      <c r="C4" s="218"/>
      <c r="D4" s="218"/>
      <c r="E4" s="218"/>
      <c r="F4" s="218"/>
      <c r="G4" s="216"/>
      <c r="H4" s="216"/>
    </row>
    <row r="5" spans="1:24" s="2" customFormat="1" ht="13.5" customHeight="1" x14ac:dyDescent="0.3">
      <c r="A5" s="11"/>
      <c r="B5" s="12"/>
      <c r="C5" s="1"/>
      <c r="D5" s="1"/>
      <c r="E5" s="13"/>
      <c r="F5" s="13"/>
      <c r="G5" s="14"/>
      <c r="H5" s="15"/>
    </row>
    <row r="6" spans="1:24" s="2" customFormat="1" x14ac:dyDescent="0.2">
      <c r="A6" s="16"/>
      <c r="B6" s="16"/>
      <c r="C6" s="16"/>
      <c r="D6" s="16"/>
      <c r="E6" s="1"/>
      <c r="F6" s="1"/>
      <c r="G6" s="1"/>
      <c r="H6" s="17" t="s">
        <v>3</v>
      </c>
    </row>
    <row r="7" spans="1:24" s="2" customFormat="1" ht="22.5" customHeight="1" x14ac:dyDescent="0.2">
      <c r="A7" s="219" t="s">
        <v>4</v>
      </c>
      <c r="B7" s="219" t="s">
        <v>5</v>
      </c>
      <c r="C7" s="219" t="s">
        <v>6</v>
      </c>
      <c r="D7" s="219" t="s">
        <v>7</v>
      </c>
      <c r="E7" s="219" t="s">
        <v>8</v>
      </c>
      <c r="F7" s="221" t="s">
        <v>9</v>
      </c>
      <c r="G7" s="222"/>
      <c r="H7" s="222"/>
    </row>
    <row r="8" spans="1:24" s="2" customFormat="1" ht="18.75" customHeight="1" x14ac:dyDescent="0.2">
      <c r="A8" s="220"/>
      <c r="B8" s="220"/>
      <c r="C8" s="220"/>
      <c r="D8" s="220"/>
      <c r="E8" s="220"/>
      <c r="F8" s="18" t="s">
        <v>10</v>
      </c>
      <c r="G8" s="18" t="s">
        <v>11</v>
      </c>
      <c r="H8" s="18" t="s">
        <v>12</v>
      </c>
    </row>
    <row r="9" spans="1:24" s="2" customFormat="1" ht="15" x14ac:dyDescent="0.25">
      <c r="A9" s="19" t="s">
        <v>13</v>
      </c>
      <c r="B9" s="20" t="s">
        <v>14</v>
      </c>
      <c r="C9" s="20"/>
      <c r="D9" s="20"/>
      <c r="E9" s="20"/>
      <c r="F9" s="21">
        <f t="shared" ref="F9:X9" si="0">F10+F18+F29+F102+F80+F75+F97+F92</f>
        <v>149349582.70999998</v>
      </c>
      <c r="G9" s="21">
        <f t="shared" si="0"/>
        <v>84616139.289999902</v>
      </c>
      <c r="H9" s="21">
        <f t="shared" si="0"/>
        <v>90828671.599999905</v>
      </c>
      <c r="I9" s="21">
        <f t="shared" si="0"/>
        <v>0</v>
      </c>
      <c r="J9" s="21">
        <f t="shared" si="0"/>
        <v>0</v>
      </c>
      <c r="K9" s="21">
        <f t="shared" si="0"/>
        <v>0</v>
      </c>
      <c r="L9" s="21">
        <f t="shared" si="0"/>
        <v>0</v>
      </c>
      <c r="M9" s="21">
        <f t="shared" si="0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  <c r="Q9" s="21">
        <f t="shared" si="0"/>
        <v>0</v>
      </c>
      <c r="R9" s="21">
        <f t="shared" si="0"/>
        <v>0</v>
      </c>
      <c r="S9" s="21">
        <f t="shared" si="0"/>
        <v>0</v>
      </c>
      <c r="T9" s="21">
        <f t="shared" si="0"/>
        <v>0</v>
      </c>
      <c r="U9" s="21">
        <f t="shared" si="0"/>
        <v>0</v>
      </c>
      <c r="V9" s="21">
        <f t="shared" si="0"/>
        <v>0</v>
      </c>
      <c r="W9" s="21">
        <f t="shared" si="0"/>
        <v>0</v>
      </c>
      <c r="X9" s="21">
        <f t="shared" si="0"/>
        <v>0</v>
      </c>
    </row>
    <row r="10" spans="1:24" s="2" customFormat="1" ht="40.5" customHeight="1" x14ac:dyDescent="0.2">
      <c r="A10" s="22" t="s">
        <v>15</v>
      </c>
      <c r="B10" s="23" t="s">
        <v>14</v>
      </c>
      <c r="C10" s="23" t="s">
        <v>16</v>
      </c>
      <c r="D10" s="24"/>
      <c r="E10" s="24"/>
      <c r="F10" s="25">
        <f t="shared" ref="F10:H13" si="1">F11</f>
        <v>5832943</v>
      </c>
      <c r="G10" s="25">
        <f t="shared" si="1"/>
        <v>3928143</v>
      </c>
      <c r="H10" s="25">
        <f t="shared" si="1"/>
        <v>3928143</v>
      </c>
    </row>
    <row r="11" spans="1:24" s="2" customFormat="1" ht="15.75" customHeight="1" x14ac:dyDescent="0.2">
      <c r="A11" s="26" t="s">
        <v>17</v>
      </c>
      <c r="B11" s="27" t="s">
        <v>14</v>
      </c>
      <c r="C11" s="27" t="s">
        <v>16</v>
      </c>
      <c r="D11" s="27" t="s">
        <v>18</v>
      </c>
      <c r="E11" s="28"/>
      <c r="F11" s="29">
        <f>F12+F15</f>
        <v>5832943</v>
      </c>
      <c r="G11" s="29">
        <f t="shared" si="1"/>
        <v>3928143</v>
      </c>
      <c r="H11" s="29">
        <f t="shared" si="1"/>
        <v>3928143</v>
      </c>
    </row>
    <row r="12" spans="1:24" s="2" customFormat="1" ht="14.25" customHeight="1" x14ac:dyDescent="0.2">
      <c r="A12" s="30" t="s">
        <v>19</v>
      </c>
      <c r="B12" s="27" t="s">
        <v>14</v>
      </c>
      <c r="C12" s="27" t="s">
        <v>16</v>
      </c>
      <c r="D12" s="27" t="s">
        <v>20</v>
      </c>
      <c r="E12" s="27"/>
      <c r="F12" s="29">
        <f t="shared" si="1"/>
        <v>4732943</v>
      </c>
      <c r="G12" s="29">
        <f t="shared" si="1"/>
        <v>3928143</v>
      </c>
      <c r="H12" s="29">
        <f t="shared" si="1"/>
        <v>3928143</v>
      </c>
    </row>
    <row r="13" spans="1:24" s="2" customFormat="1" ht="71.25" customHeight="1" x14ac:dyDescent="0.2">
      <c r="A13" s="31" t="s">
        <v>21</v>
      </c>
      <c r="B13" s="27" t="s">
        <v>14</v>
      </c>
      <c r="C13" s="27" t="s">
        <v>16</v>
      </c>
      <c r="D13" s="27" t="s">
        <v>20</v>
      </c>
      <c r="E13" s="27" t="s">
        <v>22</v>
      </c>
      <c r="F13" s="29">
        <f t="shared" si="1"/>
        <v>4732943</v>
      </c>
      <c r="G13" s="29">
        <f t="shared" si="1"/>
        <v>3928143</v>
      </c>
      <c r="H13" s="29">
        <f t="shared" si="1"/>
        <v>3928143</v>
      </c>
    </row>
    <row r="14" spans="1:24" s="2" customFormat="1" ht="26.25" customHeight="1" x14ac:dyDescent="0.2">
      <c r="A14" s="31" t="s">
        <v>23</v>
      </c>
      <c r="B14" s="27" t="s">
        <v>14</v>
      </c>
      <c r="C14" s="27" t="s">
        <v>16</v>
      </c>
      <c r="D14" s="27" t="s">
        <v>20</v>
      </c>
      <c r="E14" s="27" t="s">
        <v>24</v>
      </c>
      <c r="F14" s="29">
        <f>3928143+804800</f>
        <v>4732943</v>
      </c>
      <c r="G14" s="29">
        <v>3928143</v>
      </c>
      <c r="H14" s="29">
        <v>3928143</v>
      </c>
    </row>
    <row r="15" spans="1:24" s="2" customFormat="1" ht="26.25" customHeight="1" x14ac:dyDescent="0.2">
      <c r="A15" s="31" t="s">
        <v>25</v>
      </c>
      <c r="B15" s="27" t="s">
        <v>14</v>
      </c>
      <c r="C15" s="32" t="s">
        <v>16</v>
      </c>
      <c r="D15" s="27" t="s">
        <v>26</v>
      </c>
      <c r="E15" s="27"/>
      <c r="F15" s="29">
        <f t="shared" ref="F15:F18" si="2">F16</f>
        <v>1100000</v>
      </c>
      <c r="G15" s="29">
        <f t="shared" ref="G15:G18" si="3">G16</f>
        <v>0</v>
      </c>
      <c r="H15" s="29">
        <f t="shared" ref="H15:H18" si="4">H16</f>
        <v>0</v>
      </c>
    </row>
    <row r="16" spans="1:24" s="2" customFormat="1" ht="72" customHeight="1" x14ac:dyDescent="0.2">
      <c r="A16" s="33" t="s">
        <v>21</v>
      </c>
      <c r="B16" s="27" t="s">
        <v>14</v>
      </c>
      <c r="C16" s="27" t="s">
        <v>16</v>
      </c>
      <c r="D16" s="32" t="s">
        <v>26</v>
      </c>
      <c r="E16" s="27" t="s">
        <v>22</v>
      </c>
      <c r="F16" s="29">
        <f t="shared" si="2"/>
        <v>1100000</v>
      </c>
      <c r="G16" s="29">
        <f t="shared" si="3"/>
        <v>0</v>
      </c>
      <c r="H16" s="29">
        <f t="shared" si="4"/>
        <v>0</v>
      </c>
    </row>
    <row r="17" spans="1:24" s="2" customFormat="1" ht="26.25" customHeight="1" x14ac:dyDescent="0.2">
      <c r="A17" s="31" t="s">
        <v>23</v>
      </c>
      <c r="B17" s="27" t="s">
        <v>14</v>
      </c>
      <c r="C17" s="32" t="s">
        <v>16</v>
      </c>
      <c r="D17" s="27" t="s">
        <v>26</v>
      </c>
      <c r="E17" s="27" t="s">
        <v>24</v>
      </c>
      <c r="F17" s="29">
        <v>1100000</v>
      </c>
      <c r="G17" s="29">
        <v>0</v>
      </c>
      <c r="H17" s="29">
        <v>0</v>
      </c>
    </row>
    <row r="18" spans="1:24" s="2" customFormat="1" ht="51.75" customHeight="1" x14ac:dyDescent="0.2">
      <c r="A18" s="22" t="s">
        <v>27</v>
      </c>
      <c r="B18" s="23" t="s">
        <v>14</v>
      </c>
      <c r="C18" s="23" t="s">
        <v>28</v>
      </c>
      <c r="D18" s="34"/>
      <c r="E18" s="34"/>
      <c r="F18" s="25">
        <f t="shared" si="2"/>
        <v>3223450</v>
      </c>
      <c r="G18" s="25">
        <f t="shared" si="3"/>
        <v>2822850</v>
      </c>
      <c r="H18" s="25">
        <f t="shared" si="4"/>
        <v>2822850</v>
      </c>
    </row>
    <row r="19" spans="1:24" s="2" customFormat="1" ht="16.5" customHeight="1" x14ac:dyDescent="0.2">
      <c r="A19" s="26" t="s">
        <v>17</v>
      </c>
      <c r="B19" s="27" t="s">
        <v>14</v>
      </c>
      <c r="C19" s="27" t="s">
        <v>28</v>
      </c>
      <c r="D19" s="27" t="s">
        <v>18</v>
      </c>
      <c r="E19" s="34"/>
      <c r="F19" s="29">
        <f>F23+F20+F26</f>
        <v>3223450</v>
      </c>
      <c r="G19" s="29">
        <f>G23+G20</f>
        <v>2822850</v>
      </c>
      <c r="H19" s="29">
        <f>H23+H20</f>
        <v>2822850</v>
      </c>
    </row>
    <row r="20" spans="1:24" s="2" customFormat="1" ht="27.75" customHeight="1" x14ac:dyDescent="0.2">
      <c r="A20" s="35" t="s">
        <v>29</v>
      </c>
      <c r="B20" s="27" t="s">
        <v>14</v>
      </c>
      <c r="C20" s="27" t="s">
        <v>28</v>
      </c>
      <c r="D20" s="27" t="s">
        <v>30</v>
      </c>
      <c r="E20" s="34"/>
      <c r="F20" s="29">
        <f t="shared" ref="F20:F21" si="5">F21</f>
        <v>100500</v>
      </c>
      <c r="G20" s="29">
        <f t="shared" ref="G20:G29" si="6">G21</f>
        <v>49900</v>
      </c>
      <c r="H20" s="29">
        <f t="shared" ref="H20:H29" si="7">H21</f>
        <v>49900</v>
      </c>
    </row>
    <row r="21" spans="1:24" s="2" customFormat="1" ht="63.75" x14ac:dyDescent="0.2">
      <c r="A21" s="31" t="s">
        <v>21</v>
      </c>
      <c r="B21" s="27" t="s">
        <v>14</v>
      </c>
      <c r="C21" s="27" t="s">
        <v>28</v>
      </c>
      <c r="D21" s="27" t="s">
        <v>30</v>
      </c>
      <c r="E21" s="27" t="s">
        <v>22</v>
      </c>
      <c r="F21" s="29">
        <f t="shared" si="5"/>
        <v>100500</v>
      </c>
      <c r="G21" s="29">
        <f t="shared" si="6"/>
        <v>49900</v>
      </c>
      <c r="H21" s="29">
        <f t="shared" si="7"/>
        <v>49900</v>
      </c>
    </row>
    <row r="22" spans="1:24" s="2" customFormat="1" ht="27.75" customHeight="1" x14ac:dyDescent="0.2">
      <c r="A22" s="31" t="s">
        <v>23</v>
      </c>
      <c r="B22" s="27" t="s">
        <v>14</v>
      </c>
      <c r="C22" s="27" t="s">
        <v>28</v>
      </c>
      <c r="D22" s="27" t="s">
        <v>30</v>
      </c>
      <c r="E22" s="27" t="s">
        <v>24</v>
      </c>
      <c r="F22" s="29">
        <f>49900+50600</f>
        <v>100500</v>
      </c>
      <c r="G22" s="29">
        <v>49900</v>
      </c>
      <c r="H22" s="29">
        <v>49900</v>
      </c>
    </row>
    <row r="23" spans="1:24" s="2" customFormat="1" ht="25.5" customHeight="1" x14ac:dyDescent="0.2">
      <c r="A23" s="35" t="s">
        <v>31</v>
      </c>
      <c r="B23" s="27" t="s">
        <v>14</v>
      </c>
      <c r="C23" s="27" t="s">
        <v>28</v>
      </c>
      <c r="D23" s="27" t="s">
        <v>32</v>
      </c>
      <c r="E23" s="34"/>
      <c r="F23" s="29">
        <f t="shared" ref="F23:F29" si="8">F24</f>
        <v>2772950</v>
      </c>
      <c r="G23" s="29">
        <f t="shared" si="6"/>
        <v>2772950</v>
      </c>
      <c r="H23" s="29">
        <f t="shared" si="7"/>
        <v>2772950</v>
      </c>
    </row>
    <row r="24" spans="1:24" s="2" customFormat="1" ht="63.75" x14ac:dyDescent="0.2">
      <c r="A24" s="31" t="s">
        <v>21</v>
      </c>
      <c r="B24" s="27" t="s">
        <v>14</v>
      </c>
      <c r="C24" s="27" t="s">
        <v>28</v>
      </c>
      <c r="D24" s="27" t="s">
        <v>32</v>
      </c>
      <c r="E24" s="27" t="s">
        <v>22</v>
      </c>
      <c r="F24" s="29">
        <f t="shared" si="8"/>
        <v>2772950</v>
      </c>
      <c r="G24" s="29">
        <f t="shared" si="6"/>
        <v>2772950</v>
      </c>
      <c r="H24" s="29">
        <f t="shared" si="7"/>
        <v>2772950</v>
      </c>
    </row>
    <row r="25" spans="1:24" s="2" customFormat="1" ht="25.5" x14ac:dyDescent="0.2">
      <c r="A25" s="31" t="s">
        <v>23</v>
      </c>
      <c r="B25" s="27" t="s">
        <v>14</v>
      </c>
      <c r="C25" s="27" t="s">
        <v>28</v>
      </c>
      <c r="D25" s="27" t="s">
        <v>32</v>
      </c>
      <c r="E25" s="27" t="s">
        <v>24</v>
      </c>
      <c r="F25" s="29">
        <v>2772950</v>
      </c>
      <c r="G25" s="29">
        <v>2772950</v>
      </c>
      <c r="H25" s="29">
        <v>2772950</v>
      </c>
    </row>
    <row r="26" spans="1:24" s="2" customFormat="1" ht="25.5" x14ac:dyDescent="0.2">
      <c r="A26" s="31" t="s">
        <v>25</v>
      </c>
      <c r="B26" s="27" t="s">
        <v>14</v>
      </c>
      <c r="C26" s="27" t="s">
        <v>28</v>
      </c>
      <c r="D26" s="32" t="s">
        <v>26</v>
      </c>
      <c r="E26" s="27"/>
      <c r="F26" s="36">
        <f t="shared" si="8"/>
        <v>350000</v>
      </c>
      <c r="G26" s="29">
        <f t="shared" si="6"/>
        <v>0</v>
      </c>
      <c r="H26" s="29">
        <f t="shared" si="7"/>
        <v>0</v>
      </c>
    </row>
    <row r="27" spans="1:24" s="2" customFormat="1" ht="63.75" x14ac:dyDescent="0.2">
      <c r="A27" s="31" t="s">
        <v>21</v>
      </c>
      <c r="B27" s="27" t="s">
        <v>14</v>
      </c>
      <c r="C27" s="32" t="s">
        <v>28</v>
      </c>
      <c r="D27" s="27" t="s">
        <v>26</v>
      </c>
      <c r="E27" s="32" t="s">
        <v>22</v>
      </c>
      <c r="F27" s="29">
        <f t="shared" si="8"/>
        <v>350000</v>
      </c>
      <c r="G27" s="36">
        <f t="shared" si="6"/>
        <v>0</v>
      </c>
      <c r="H27" s="29">
        <f t="shared" si="7"/>
        <v>0</v>
      </c>
    </row>
    <row r="28" spans="1:24" s="2" customFormat="1" ht="25.5" x14ac:dyDescent="0.2">
      <c r="A28" s="37" t="s">
        <v>23</v>
      </c>
      <c r="B28" s="27" t="s">
        <v>14</v>
      </c>
      <c r="C28" s="27" t="s">
        <v>28</v>
      </c>
      <c r="D28" s="32" t="s">
        <v>26</v>
      </c>
      <c r="E28" s="27" t="s">
        <v>24</v>
      </c>
      <c r="F28" s="36">
        <v>350000</v>
      </c>
      <c r="G28" s="29">
        <v>0</v>
      </c>
      <c r="H28" s="29">
        <v>0</v>
      </c>
    </row>
    <row r="29" spans="1:24" s="2" customFormat="1" ht="60" customHeight="1" x14ac:dyDescent="0.2">
      <c r="A29" s="22" t="s">
        <v>33</v>
      </c>
      <c r="B29" s="23" t="s">
        <v>14</v>
      </c>
      <c r="C29" s="23" t="s">
        <v>34</v>
      </c>
      <c r="D29" s="34"/>
      <c r="E29" s="34"/>
      <c r="F29" s="25">
        <f t="shared" si="8"/>
        <v>80483906.700000003</v>
      </c>
      <c r="G29" s="25">
        <f t="shared" si="6"/>
        <v>65189104.109999895</v>
      </c>
      <c r="H29" s="25">
        <f t="shared" si="7"/>
        <v>70008754.819999903</v>
      </c>
    </row>
    <row r="30" spans="1:24" s="2" customFormat="1" ht="18.75" customHeight="1" x14ac:dyDescent="0.2">
      <c r="A30" s="26" t="s">
        <v>17</v>
      </c>
      <c r="B30" s="27" t="s">
        <v>14</v>
      </c>
      <c r="C30" s="27" t="s">
        <v>34</v>
      </c>
      <c r="D30" s="27" t="s">
        <v>18</v>
      </c>
      <c r="E30" s="34"/>
      <c r="F30" s="29">
        <f>F31+F40+F50+F57+F45+F62+F67+F72</f>
        <v>80483906.700000003</v>
      </c>
      <c r="G30" s="29">
        <f t="shared" ref="G30:X30" si="9">G31+G40+G50+G57+G45+G62+G67</f>
        <v>65189104.109999895</v>
      </c>
      <c r="H30" s="29">
        <f t="shared" si="9"/>
        <v>70008754.819999903</v>
      </c>
      <c r="I30" s="38">
        <f t="shared" si="9"/>
        <v>0</v>
      </c>
      <c r="J30" s="38">
        <f t="shared" si="9"/>
        <v>0</v>
      </c>
      <c r="K30" s="38">
        <f t="shared" si="9"/>
        <v>0</v>
      </c>
      <c r="L30" s="38">
        <f t="shared" si="9"/>
        <v>0</v>
      </c>
      <c r="M30" s="38">
        <f t="shared" si="9"/>
        <v>0</v>
      </c>
      <c r="N30" s="38">
        <f t="shared" si="9"/>
        <v>0</v>
      </c>
      <c r="O30" s="38">
        <f t="shared" si="9"/>
        <v>0</v>
      </c>
      <c r="P30" s="38">
        <f t="shared" si="9"/>
        <v>0</v>
      </c>
      <c r="Q30" s="38">
        <f t="shared" si="9"/>
        <v>0</v>
      </c>
      <c r="R30" s="38">
        <f t="shared" si="9"/>
        <v>0</v>
      </c>
      <c r="S30" s="38">
        <f t="shared" si="9"/>
        <v>0</v>
      </c>
      <c r="T30" s="38">
        <f t="shared" si="9"/>
        <v>0</v>
      </c>
      <c r="U30" s="38">
        <f t="shared" si="9"/>
        <v>0</v>
      </c>
      <c r="V30" s="38">
        <f t="shared" si="9"/>
        <v>0</v>
      </c>
      <c r="W30" s="38">
        <f t="shared" si="9"/>
        <v>0</v>
      </c>
      <c r="X30" s="38">
        <f t="shared" si="9"/>
        <v>0</v>
      </c>
    </row>
    <row r="31" spans="1:24" s="2" customFormat="1" ht="25.5" x14ac:dyDescent="0.2">
      <c r="A31" s="35" t="s">
        <v>35</v>
      </c>
      <c r="B31" s="27" t="s">
        <v>14</v>
      </c>
      <c r="C31" s="27" t="s">
        <v>34</v>
      </c>
      <c r="D31" s="27" t="s">
        <v>36</v>
      </c>
      <c r="E31" s="34"/>
      <c r="F31" s="29">
        <f>F32+F34+F38+F36</f>
        <v>22653811.5</v>
      </c>
      <c r="G31" s="29">
        <f>G32+G34+G38+G36</f>
        <v>58298539.109999895</v>
      </c>
      <c r="H31" s="29">
        <f>H32+H34+H38+H36</f>
        <v>63118189.819999896</v>
      </c>
    </row>
    <row r="32" spans="1:24" s="2" customFormat="1" ht="63.75" x14ac:dyDescent="0.2">
      <c r="A32" s="31" t="s">
        <v>21</v>
      </c>
      <c r="B32" s="27" t="s">
        <v>14</v>
      </c>
      <c r="C32" s="27" t="s">
        <v>34</v>
      </c>
      <c r="D32" s="27" t="s">
        <v>36</v>
      </c>
      <c r="E32" s="27" t="s">
        <v>22</v>
      </c>
      <c r="F32" s="29">
        <f>F33</f>
        <v>11779015</v>
      </c>
      <c r="G32" s="29">
        <f>G33</f>
        <v>54686170.489999898</v>
      </c>
      <c r="H32" s="29">
        <f>H33</f>
        <v>60441921.199999899</v>
      </c>
    </row>
    <row r="33" spans="1:8" s="2" customFormat="1" ht="27.75" customHeight="1" x14ac:dyDescent="0.2">
      <c r="A33" s="31" t="s">
        <v>23</v>
      </c>
      <c r="B33" s="27" t="s">
        <v>14</v>
      </c>
      <c r="C33" s="27" t="s">
        <v>34</v>
      </c>
      <c r="D33" s="27" t="s">
        <v>36</v>
      </c>
      <c r="E33" s="27" t="s">
        <v>24</v>
      </c>
      <c r="F33" s="29">
        <f>23504617+208380+7067998+91620+50000-19900000+566400+150000+40000</f>
        <v>11779015</v>
      </c>
      <c r="G33" s="29">
        <f>43463144+13095668.1999999-2580.71-1350000-520061</f>
        <v>54686170.489999898</v>
      </c>
      <c r="H33" s="29">
        <f>46844995+14116987.1999999-520061</f>
        <v>60441921.199999899</v>
      </c>
    </row>
    <row r="34" spans="1:8" s="2" customFormat="1" ht="25.5" x14ac:dyDescent="0.2">
      <c r="A34" s="39" t="s">
        <v>37</v>
      </c>
      <c r="B34" s="27" t="s">
        <v>14</v>
      </c>
      <c r="C34" s="27" t="s">
        <v>34</v>
      </c>
      <c r="D34" s="27" t="s">
        <v>36</v>
      </c>
      <c r="E34" s="27" t="s">
        <v>38</v>
      </c>
      <c r="F34" s="29">
        <f>F35</f>
        <v>10523876.5</v>
      </c>
      <c r="G34" s="29">
        <f>G35</f>
        <v>3612368.62</v>
      </c>
      <c r="H34" s="29">
        <f>H35</f>
        <v>2676268.62</v>
      </c>
    </row>
    <row r="35" spans="1:8" s="2" customFormat="1" ht="38.25" x14ac:dyDescent="0.2">
      <c r="A35" s="39" t="s">
        <v>39</v>
      </c>
      <c r="B35" s="27" t="s">
        <v>14</v>
      </c>
      <c r="C35" s="27" t="s">
        <v>34</v>
      </c>
      <c r="D35" s="27" t="s">
        <v>36</v>
      </c>
      <c r="E35" s="27" t="s">
        <v>40</v>
      </c>
      <c r="F35" s="29">
        <f>1834120+2576699.55+2754725+1635333-1130.05-50000-60600+320000+645000+719729+150000</f>
        <v>10523876.5</v>
      </c>
      <c r="G35" s="29">
        <f>1512590+629778.62+700000-30000+800000</f>
        <v>3612368.62</v>
      </c>
      <c r="H35" s="29">
        <f>629778.62+700000+1346190+300</f>
        <v>2676268.62</v>
      </c>
    </row>
    <row r="36" spans="1:8" s="2" customFormat="1" ht="14.25" customHeight="1" x14ac:dyDescent="0.2">
      <c r="A36" s="40" t="s">
        <v>41</v>
      </c>
      <c r="B36" s="27" t="s">
        <v>14</v>
      </c>
      <c r="C36" s="27" t="s">
        <v>34</v>
      </c>
      <c r="D36" s="27" t="s">
        <v>36</v>
      </c>
      <c r="E36" s="27" t="s">
        <v>42</v>
      </c>
      <c r="F36" s="29">
        <f>F37</f>
        <v>24000</v>
      </c>
      <c r="G36" s="29">
        <f>G37</f>
        <v>0</v>
      </c>
      <c r="H36" s="29">
        <f>H37</f>
        <v>0</v>
      </c>
    </row>
    <row r="37" spans="1:8" s="2" customFormat="1" x14ac:dyDescent="0.2">
      <c r="A37" s="39" t="s">
        <v>43</v>
      </c>
      <c r="B37" s="27" t="s">
        <v>14</v>
      </c>
      <c r="C37" s="27" t="s">
        <v>34</v>
      </c>
      <c r="D37" s="27" t="s">
        <v>36</v>
      </c>
      <c r="E37" s="27" t="s">
        <v>44</v>
      </c>
      <c r="F37" s="29">
        <f>15000+9000</f>
        <v>24000</v>
      </c>
      <c r="G37" s="29">
        <v>0</v>
      </c>
      <c r="H37" s="29">
        <v>0</v>
      </c>
    </row>
    <row r="38" spans="1:8" s="2" customFormat="1" x14ac:dyDescent="0.2">
      <c r="A38" s="41" t="s">
        <v>45</v>
      </c>
      <c r="B38" s="27" t="s">
        <v>14</v>
      </c>
      <c r="C38" s="27" t="s">
        <v>34</v>
      </c>
      <c r="D38" s="27" t="s">
        <v>36</v>
      </c>
      <c r="E38" s="27" t="s">
        <v>46</v>
      </c>
      <c r="F38" s="29">
        <f>F39</f>
        <v>326920</v>
      </c>
      <c r="G38" s="29">
        <f>G39</f>
        <v>0</v>
      </c>
      <c r="H38" s="29">
        <f>H39</f>
        <v>0</v>
      </c>
    </row>
    <row r="39" spans="1:8" s="2" customFormat="1" x14ac:dyDescent="0.2">
      <c r="A39" s="31" t="s">
        <v>47</v>
      </c>
      <c r="B39" s="27" t="s">
        <v>14</v>
      </c>
      <c r="C39" s="27" t="s">
        <v>34</v>
      </c>
      <c r="D39" s="27" t="s">
        <v>36</v>
      </c>
      <c r="E39" s="27" t="s">
        <v>48</v>
      </c>
      <c r="F39" s="29">
        <f>264800+62120</f>
        <v>326920</v>
      </c>
      <c r="G39" s="29">
        <v>0</v>
      </c>
      <c r="H39" s="29">
        <v>0</v>
      </c>
    </row>
    <row r="40" spans="1:8" s="2" customFormat="1" ht="31.5" customHeight="1" x14ac:dyDescent="0.2">
      <c r="A40" s="35" t="s">
        <v>49</v>
      </c>
      <c r="B40" s="27" t="s">
        <v>14</v>
      </c>
      <c r="C40" s="27" t="s">
        <v>34</v>
      </c>
      <c r="D40" s="27" t="s">
        <v>50</v>
      </c>
      <c r="E40" s="34"/>
      <c r="F40" s="29">
        <f>F41+F43</f>
        <v>1352800</v>
      </c>
      <c r="G40" s="29">
        <f>G41+G43</f>
        <v>984000</v>
      </c>
      <c r="H40" s="29">
        <f>H41+H43</f>
        <v>984000</v>
      </c>
    </row>
    <row r="41" spans="1:8" s="2" customFormat="1" ht="72.75" customHeight="1" x14ac:dyDescent="0.2">
      <c r="A41" s="31" t="s">
        <v>21</v>
      </c>
      <c r="B41" s="27" t="s">
        <v>14</v>
      </c>
      <c r="C41" s="27" t="s">
        <v>34</v>
      </c>
      <c r="D41" s="27" t="s">
        <v>50</v>
      </c>
      <c r="E41" s="27" t="s">
        <v>22</v>
      </c>
      <c r="F41" s="29">
        <f>F42</f>
        <v>1112300</v>
      </c>
      <c r="G41" s="29">
        <f>G42</f>
        <v>816690</v>
      </c>
      <c r="H41" s="29">
        <f>H42</f>
        <v>816690</v>
      </c>
    </row>
    <row r="42" spans="1:8" s="2" customFormat="1" ht="25.5" customHeight="1" x14ac:dyDescent="0.2">
      <c r="A42" s="39" t="s">
        <v>23</v>
      </c>
      <c r="B42" s="27" t="s">
        <v>14</v>
      </c>
      <c r="C42" s="27" t="s">
        <v>34</v>
      </c>
      <c r="D42" s="27" t="s">
        <v>50</v>
      </c>
      <c r="E42" s="27" t="s">
        <v>24</v>
      </c>
      <c r="F42" s="29">
        <f>822100+20000+245400+54400-29600</f>
        <v>1112300</v>
      </c>
      <c r="G42" s="29">
        <f>614100+20000+182590</f>
        <v>816690</v>
      </c>
      <c r="H42" s="29">
        <f>182590+20000+614100</f>
        <v>816690</v>
      </c>
    </row>
    <row r="43" spans="1:8" s="2" customFormat="1" ht="26.25" customHeight="1" x14ac:dyDescent="0.2">
      <c r="A43" s="39" t="s">
        <v>37</v>
      </c>
      <c r="B43" s="27" t="s">
        <v>14</v>
      </c>
      <c r="C43" s="27" t="s">
        <v>34</v>
      </c>
      <c r="D43" s="27" t="s">
        <v>50</v>
      </c>
      <c r="E43" s="27" t="s">
        <v>38</v>
      </c>
      <c r="F43" s="29">
        <f>F44</f>
        <v>240500</v>
      </c>
      <c r="G43" s="29">
        <f>G44</f>
        <v>167310</v>
      </c>
      <c r="H43" s="29">
        <f>H44</f>
        <v>167310</v>
      </c>
    </row>
    <row r="44" spans="1:8" s="2" customFormat="1" ht="37.5" customHeight="1" x14ac:dyDescent="0.2">
      <c r="A44" s="39" t="s">
        <v>39</v>
      </c>
      <c r="B44" s="27" t="s">
        <v>14</v>
      </c>
      <c r="C44" s="27" t="s">
        <v>34</v>
      </c>
      <c r="D44" s="27" t="s">
        <v>50</v>
      </c>
      <c r="E44" s="27" t="s">
        <v>40</v>
      </c>
      <c r="F44" s="29">
        <f>100000+120500+30000-10000</f>
        <v>240500</v>
      </c>
      <c r="G44" s="29">
        <f>50000+87310+30000</f>
        <v>167310</v>
      </c>
      <c r="H44" s="29">
        <f>50000+87310+30000</f>
        <v>167310</v>
      </c>
    </row>
    <row r="45" spans="1:8" s="2" customFormat="1" ht="26.25" customHeight="1" x14ac:dyDescent="0.2">
      <c r="A45" s="35" t="s">
        <v>51</v>
      </c>
      <c r="B45" s="27" t="s">
        <v>14</v>
      </c>
      <c r="C45" s="27" t="s">
        <v>34</v>
      </c>
      <c r="D45" s="27" t="s">
        <v>52</v>
      </c>
      <c r="E45" s="34"/>
      <c r="F45" s="29">
        <f>F46+F48</f>
        <v>3158400</v>
      </c>
      <c r="G45" s="29">
        <f>G46+G48</f>
        <v>3158400</v>
      </c>
      <c r="H45" s="29">
        <f>H46+H48</f>
        <v>3158400</v>
      </c>
    </row>
    <row r="46" spans="1:8" s="2" customFormat="1" ht="71.25" customHeight="1" x14ac:dyDescent="0.2">
      <c r="A46" s="31" t="s">
        <v>21</v>
      </c>
      <c r="B46" s="27" t="s">
        <v>14</v>
      </c>
      <c r="C46" s="27" t="s">
        <v>34</v>
      </c>
      <c r="D46" s="27" t="s">
        <v>52</v>
      </c>
      <c r="E46" s="27" t="s">
        <v>22</v>
      </c>
      <c r="F46" s="29">
        <f>F47</f>
        <v>2647620</v>
      </c>
      <c r="G46" s="29">
        <f>G47</f>
        <v>2647620</v>
      </c>
      <c r="H46" s="29">
        <f>H47</f>
        <v>2647620</v>
      </c>
    </row>
    <row r="47" spans="1:8" s="2" customFormat="1" ht="25.5" customHeight="1" x14ac:dyDescent="0.2">
      <c r="A47" s="39" t="s">
        <v>23</v>
      </c>
      <c r="B47" s="27" t="s">
        <v>14</v>
      </c>
      <c r="C47" s="27" t="s">
        <v>34</v>
      </c>
      <c r="D47" s="27" t="s">
        <v>52</v>
      </c>
      <c r="E47" s="27" t="s">
        <v>24</v>
      </c>
      <c r="F47" s="29">
        <f>2020460+20000+607160</f>
        <v>2647620</v>
      </c>
      <c r="G47" s="29">
        <f>2020460+20000+607160</f>
        <v>2647620</v>
      </c>
      <c r="H47" s="29">
        <v>2647620</v>
      </c>
    </row>
    <row r="48" spans="1:8" s="2" customFormat="1" ht="25.5" customHeight="1" x14ac:dyDescent="0.2">
      <c r="A48" s="39" t="s">
        <v>37</v>
      </c>
      <c r="B48" s="27" t="s">
        <v>14</v>
      </c>
      <c r="C48" s="27" t="s">
        <v>34</v>
      </c>
      <c r="D48" s="27" t="s">
        <v>52</v>
      </c>
      <c r="E48" s="27" t="s">
        <v>38</v>
      </c>
      <c r="F48" s="29">
        <f>F49</f>
        <v>510780</v>
      </c>
      <c r="G48" s="29">
        <f>G49</f>
        <v>510780</v>
      </c>
      <c r="H48" s="29">
        <f>H49</f>
        <v>510780</v>
      </c>
    </row>
    <row r="49" spans="1:8" s="2" customFormat="1" ht="45.75" customHeight="1" x14ac:dyDescent="0.2">
      <c r="A49" s="39" t="s">
        <v>39</v>
      </c>
      <c r="B49" s="27" t="s">
        <v>14</v>
      </c>
      <c r="C49" s="27" t="s">
        <v>34</v>
      </c>
      <c r="D49" s="27" t="s">
        <v>52</v>
      </c>
      <c r="E49" s="27" t="s">
        <v>40</v>
      </c>
      <c r="F49" s="29">
        <f>160000+280780+70000</f>
        <v>510780</v>
      </c>
      <c r="G49" s="29">
        <v>510780</v>
      </c>
      <c r="H49" s="29">
        <v>510780</v>
      </c>
    </row>
    <row r="50" spans="1:8" s="2" customFormat="1" ht="29.25" customHeight="1" x14ac:dyDescent="0.2">
      <c r="A50" s="35" t="s">
        <v>53</v>
      </c>
      <c r="B50" s="27" t="s">
        <v>14</v>
      </c>
      <c r="C50" s="27" t="s">
        <v>34</v>
      </c>
      <c r="D50" s="27" t="s">
        <v>54</v>
      </c>
      <c r="E50" s="27"/>
      <c r="F50" s="29">
        <f>F51+F53+F55</f>
        <v>10316.5</v>
      </c>
      <c r="G50" s="29">
        <f>G51+G53+G55</f>
        <v>10175</v>
      </c>
      <c r="H50" s="29">
        <f>H51+H53+H55</f>
        <v>10175</v>
      </c>
    </row>
    <row r="51" spans="1:8" s="2" customFormat="1" ht="69.75" customHeight="1" x14ac:dyDescent="0.2">
      <c r="A51" s="31" t="s">
        <v>21</v>
      </c>
      <c r="B51" s="27" t="s">
        <v>14</v>
      </c>
      <c r="C51" s="27" t="s">
        <v>34</v>
      </c>
      <c r="D51" s="27" t="s">
        <v>54</v>
      </c>
      <c r="E51" s="27" t="s">
        <v>22</v>
      </c>
      <c r="F51" s="29">
        <f>F52</f>
        <v>7916.4999999999991</v>
      </c>
      <c r="G51" s="29">
        <f>G52</f>
        <v>7775</v>
      </c>
      <c r="H51" s="29">
        <f>H52</f>
        <v>7775</v>
      </c>
    </row>
    <row r="52" spans="1:8" s="2" customFormat="1" ht="27.75" customHeight="1" x14ac:dyDescent="0.2">
      <c r="A52" s="31" t="s">
        <v>23</v>
      </c>
      <c r="B52" s="27" t="s">
        <v>14</v>
      </c>
      <c r="C52" s="27" t="s">
        <v>34</v>
      </c>
      <c r="D52" s="27" t="s">
        <v>54</v>
      </c>
      <c r="E52" s="27" t="s">
        <v>24</v>
      </c>
      <c r="F52" s="29">
        <f>5972+1803+422.3-280.8</f>
        <v>7916.4999999999991</v>
      </c>
      <c r="G52" s="29">
        <f>1803+5972</f>
        <v>7775</v>
      </c>
      <c r="H52" s="29">
        <f>5972+1803</f>
        <v>7775</v>
      </c>
    </row>
    <row r="53" spans="1:8" s="2" customFormat="1" ht="29.25" customHeight="1" x14ac:dyDescent="0.2">
      <c r="A53" s="39" t="s">
        <v>37</v>
      </c>
      <c r="B53" s="27" t="s">
        <v>14</v>
      </c>
      <c r="C53" s="27" t="s">
        <v>34</v>
      </c>
      <c r="D53" s="27" t="s">
        <v>54</v>
      </c>
      <c r="E53" s="27" t="s">
        <v>38</v>
      </c>
      <c r="F53" s="29">
        <f>F54</f>
        <v>1000</v>
      </c>
      <c r="G53" s="29">
        <f>G54</f>
        <v>1000</v>
      </c>
      <c r="H53" s="29">
        <f>H54</f>
        <v>1000</v>
      </c>
    </row>
    <row r="54" spans="1:8" s="2" customFormat="1" ht="40.5" customHeight="1" x14ac:dyDescent="0.2">
      <c r="A54" s="39" t="s">
        <v>39</v>
      </c>
      <c r="B54" s="27" t="s">
        <v>14</v>
      </c>
      <c r="C54" s="27" t="s">
        <v>34</v>
      </c>
      <c r="D54" s="27" t="s">
        <v>54</v>
      </c>
      <c r="E54" s="27" t="s">
        <v>40</v>
      </c>
      <c r="F54" s="29">
        <v>1000</v>
      </c>
      <c r="G54" s="29">
        <v>1000</v>
      </c>
      <c r="H54" s="29">
        <v>1000</v>
      </c>
    </row>
    <row r="55" spans="1:8" s="2" customFormat="1" ht="16.5" customHeight="1" x14ac:dyDescent="0.2">
      <c r="A55" s="31" t="s">
        <v>55</v>
      </c>
      <c r="B55" s="27" t="s">
        <v>14</v>
      </c>
      <c r="C55" s="27" t="s">
        <v>34</v>
      </c>
      <c r="D55" s="27" t="s">
        <v>54</v>
      </c>
      <c r="E55" s="27" t="s">
        <v>56</v>
      </c>
      <c r="F55" s="29">
        <f>F56</f>
        <v>1400</v>
      </c>
      <c r="G55" s="29">
        <f>G56</f>
        <v>1400</v>
      </c>
      <c r="H55" s="29">
        <f>H56</f>
        <v>1400</v>
      </c>
    </row>
    <row r="56" spans="1:8" s="2" customFormat="1" ht="18.75" customHeight="1" x14ac:dyDescent="0.2">
      <c r="A56" s="33" t="s">
        <v>57</v>
      </c>
      <c r="B56" s="27" t="s">
        <v>14</v>
      </c>
      <c r="C56" s="27" t="s">
        <v>34</v>
      </c>
      <c r="D56" s="27" t="s">
        <v>54</v>
      </c>
      <c r="E56" s="27" t="s">
        <v>58</v>
      </c>
      <c r="F56" s="29">
        <v>1400</v>
      </c>
      <c r="G56" s="29">
        <v>1400</v>
      </c>
      <c r="H56" s="29">
        <v>1400</v>
      </c>
    </row>
    <row r="57" spans="1:8" s="2" customFormat="1" ht="56.25" customHeight="1" x14ac:dyDescent="0.2">
      <c r="A57" s="35" t="s">
        <v>59</v>
      </c>
      <c r="B57" s="27" t="s">
        <v>14</v>
      </c>
      <c r="C57" s="27" t="s">
        <v>34</v>
      </c>
      <c r="D57" s="27" t="s">
        <v>60</v>
      </c>
      <c r="E57" s="27"/>
      <c r="F57" s="29">
        <f>F58+F60</f>
        <v>668399</v>
      </c>
      <c r="G57" s="29">
        <f>G58+G60</f>
        <v>660600</v>
      </c>
      <c r="H57" s="29">
        <f>H58+H60</f>
        <v>660600</v>
      </c>
    </row>
    <row r="58" spans="1:8" s="2" customFormat="1" ht="72.75" customHeight="1" x14ac:dyDescent="0.2">
      <c r="A58" s="31" t="s">
        <v>21</v>
      </c>
      <c r="B58" s="27" t="s">
        <v>14</v>
      </c>
      <c r="C58" s="27" t="s">
        <v>34</v>
      </c>
      <c r="D58" s="27" t="s">
        <v>60</v>
      </c>
      <c r="E58" s="27" t="s">
        <v>22</v>
      </c>
      <c r="F58" s="29">
        <f>F59</f>
        <v>668399</v>
      </c>
      <c r="G58" s="29">
        <f>G59</f>
        <v>555485</v>
      </c>
      <c r="H58" s="29">
        <f>H59</f>
        <v>555485</v>
      </c>
    </row>
    <row r="59" spans="1:8" s="2" customFormat="1" ht="27.75" customHeight="1" x14ac:dyDescent="0.2">
      <c r="A59" s="31" t="s">
        <v>23</v>
      </c>
      <c r="B59" s="27" t="s">
        <v>14</v>
      </c>
      <c r="C59" s="27" t="s">
        <v>34</v>
      </c>
      <c r="D59" s="27" t="s">
        <v>60</v>
      </c>
      <c r="E59" s="27" t="s">
        <v>24</v>
      </c>
      <c r="F59" s="29">
        <f>427800+127685+90115+23400-601</f>
        <v>668399</v>
      </c>
      <c r="G59" s="29">
        <v>555485</v>
      </c>
      <c r="H59" s="29">
        <v>555485</v>
      </c>
    </row>
    <row r="60" spans="1:8" s="2" customFormat="1" ht="27.75" customHeight="1" x14ac:dyDescent="0.2">
      <c r="A60" s="39" t="s">
        <v>37</v>
      </c>
      <c r="B60" s="27" t="s">
        <v>14</v>
      </c>
      <c r="C60" s="27" t="s">
        <v>34</v>
      </c>
      <c r="D60" s="27" t="s">
        <v>60</v>
      </c>
      <c r="E60" s="27" t="s">
        <v>38</v>
      </c>
      <c r="F60" s="29">
        <f>F61</f>
        <v>0</v>
      </c>
      <c r="G60" s="29">
        <f>G61</f>
        <v>105115</v>
      </c>
      <c r="H60" s="29">
        <f>H61</f>
        <v>105115</v>
      </c>
    </row>
    <row r="61" spans="1:8" s="2" customFormat="1" ht="43.5" customHeight="1" x14ac:dyDescent="0.2">
      <c r="A61" s="39" t="s">
        <v>39</v>
      </c>
      <c r="B61" s="27" t="s">
        <v>14</v>
      </c>
      <c r="C61" s="27" t="s">
        <v>34</v>
      </c>
      <c r="D61" s="27" t="s">
        <v>60</v>
      </c>
      <c r="E61" s="27" t="s">
        <v>40</v>
      </c>
      <c r="F61" s="29">
        <f>15000+90115-90115-15000</f>
        <v>0</v>
      </c>
      <c r="G61" s="29">
        <v>105115</v>
      </c>
      <c r="H61" s="29">
        <v>105115</v>
      </c>
    </row>
    <row r="62" spans="1:8" s="2" customFormat="1" ht="51" customHeight="1" x14ac:dyDescent="0.2">
      <c r="A62" s="35" t="s">
        <v>61</v>
      </c>
      <c r="B62" s="27" t="s">
        <v>14</v>
      </c>
      <c r="C62" s="27" t="s">
        <v>34</v>
      </c>
      <c r="D62" s="27" t="s">
        <v>62</v>
      </c>
      <c r="E62" s="27"/>
      <c r="F62" s="29">
        <f>F63+F65</f>
        <v>155979.70000000001</v>
      </c>
      <c r="G62" s="29">
        <f>G63+G65</f>
        <v>154090</v>
      </c>
      <c r="H62" s="29">
        <f>H63+H65</f>
        <v>154090</v>
      </c>
    </row>
    <row r="63" spans="1:8" s="2" customFormat="1" ht="71.25" customHeight="1" x14ac:dyDescent="0.2">
      <c r="A63" s="31" t="s">
        <v>21</v>
      </c>
      <c r="B63" s="27" t="s">
        <v>14</v>
      </c>
      <c r="C63" s="27" t="s">
        <v>34</v>
      </c>
      <c r="D63" s="27" t="s">
        <v>62</v>
      </c>
      <c r="E63" s="27" t="s">
        <v>22</v>
      </c>
      <c r="F63" s="29">
        <f>F64</f>
        <v>138389.70000000001</v>
      </c>
      <c r="G63" s="29">
        <f>G64</f>
        <v>136500</v>
      </c>
      <c r="H63" s="29">
        <f>H64</f>
        <v>136500</v>
      </c>
    </row>
    <row r="64" spans="1:8" s="2" customFormat="1" ht="30.75" customHeight="1" x14ac:dyDescent="0.2">
      <c r="A64" s="31" t="s">
        <v>23</v>
      </c>
      <c r="B64" s="27" t="s">
        <v>14</v>
      </c>
      <c r="C64" s="27" t="s">
        <v>34</v>
      </c>
      <c r="D64" s="27" t="s">
        <v>62</v>
      </c>
      <c r="E64" s="27" t="s">
        <v>24</v>
      </c>
      <c r="F64" s="29">
        <f>104839+31661+5667-3777.3</f>
        <v>138389.70000000001</v>
      </c>
      <c r="G64" s="29">
        <v>136500</v>
      </c>
      <c r="H64" s="29">
        <v>136500</v>
      </c>
    </row>
    <row r="65" spans="1:8" s="2" customFormat="1" ht="30.75" customHeight="1" x14ac:dyDescent="0.2">
      <c r="A65" s="39" t="s">
        <v>37</v>
      </c>
      <c r="B65" s="27" t="s">
        <v>14</v>
      </c>
      <c r="C65" s="27" t="s">
        <v>34</v>
      </c>
      <c r="D65" s="27" t="s">
        <v>62</v>
      </c>
      <c r="E65" s="27" t="s">
        <v>38</v>
      </c>
      <c r="F65" s="29">
        <f>F66</f>
        <v>17590</v>
      </c>
      <c r="G65" s="29">
        <f>G66</f>
        <v>17590</v>
      </c>
      <c r="H65" s="29">
        <f>H66</f>
        <v>17590</v>
      </c>
    </row>
    <row r="66" spans="1:8" s="2" customFormat="1" ht="39.75" customHeight="1" x14ac:dyDescent="0.2">
      <c r="A66" s="39" t="s">
        <v>39</v>
      </c>
      <c r="B66" s="27" t="s">
        <v>14</v>
      </c>
      <c r="C66" s="27" t="s">
        <v>34</v>
      </c>
      <c r="D66" s="27" t="s">
        <v>62</v>
      </c>
      <c r="E66" s="27" t="s">
        <v>40</v>
      </c>
      <c r="F66" s="29">
        <v>17590</v>
      </c>
      <c r="G66" s="29">
        <v>17590</v>
      </c>
      <c r="H66" s="29">
        <v>17590</v>
      </c>
    </row>
    <row r="67" spans="1:8" s="2" customFormat="1" ht="57" customHeight="1" x14ac:dyDescent="0.2">
      <c r="A67" s="35" t="s">
        <v>63</v>
      </c>
      <c r="B67" s="27" t="s">
        <v>14</v>
      </c>
      <c r="C67" s="27" t="s">
        <v>34</v>
      </c>
      <c r="D67" s="27" t="s">
        <v>64</v>
      </c>
      <c r="E67" s="34"/>
      <c r="F67" s="29">
        <f>F68+F70</f>
        <v>1923300</v>
      </c>
      <c r="G67" s="29">
        <f>G68+G70</f>
        <v>1923300</v>
      </c>
      <c r="H67" s="29">
        <f>H68+H70</f>
        <v>1923300</v>
      </c>
    </row>
    <row r="68" spans="1:8" s="2" customFormat="1" ht="70.5" customHeight="1" x14ac:dyDescent="0.2">
      <c r="A68" s="31" t="s">
        <v>21</v>
      </c>
      <c r="B68" s="27" t="s">
        <v>14</v>
      </c>
      <c r="C68" s="27" t="s">
        <v>34</v>
      </c>
      <c r="D68" s="27" t="s">
        <v>64</v>
      </c>
      <c r="E68" s="27" t="s">
        <v>22</v>
      </c>
      <c r="F68" s="29">
        <f>F69</f>
        <v>1913800</v>
      </c>
      <c r="G68" s="29">
        <f>G69</f>
        <v>1873800</v>
      </c>
      <c r="H68" s="29">
        <f>H69</f>
        <v>1873800</v>
      </c>
    </row>
    <row r="69" spans="1:8" s="2" customFormat="1" ht="28.5" customHeight="1" x14ac:dyDescent="0.2">
      <c r="A69" s="39" t="s">
        <v>23</v>
      </c>
      <c r="B69" s="27" t="s">
        <v>14</v>
      </c>
      <c r="C69" s="27" t="s">
        <v>34</v>
      </c>
      <c r="D69" s="27" t="s">
        <v>64</v>
      </c>
      <c r="E69" s="27" t="s">
        <v>24</v>
      </c>
      <c r="F69" s="29">
        <f>1433810+10000+429990+40000</f>
        <v>1913800</v>
      </c>
      <c r="G69" s="29">
        <v>1873800</v>
      </c>
      <c r="H69" s="29">
        <v>1873800</v>
      </c>
    </row>
    <row r="70" spans="1:8" s="2" customFormat="1" ht="29.25" customHeight="1" x14ac:dyDescent="0.2">
      <c r="A70" s="39" t="s">
        <v>37</v>
      </c>
      <c r="B70" s="27" t="s">
        <v>14</v>
      </c>
      <c r="C70" s="27" t="s">
        <v>34</v>
      </c>
      <c r="D70" s="27" t="s">
        <v>64</v>
      </c>
      <c r="E70" s="27" t="s">
        <v>38</v>
      </c>
      <c r="F70" s="29">
        <f>F71</f>
        <v>9500</v>
      </c>
      <c r="G70" s="29">
        <f>G71</f>
        <v>49500</v>
      </c>
      <c r="H70" s="29">
        <f>H71</f>
        <v>49500</v>
      </c>
    </row>
    <row r="71" spans="1:8" s="2" customFormat="1" ht="39" customHeight="1" x14ac:dyDescent="0.2">
      <c r="A71" s="39" t="s">
        <v>39</v>
      </c>
      <c r="B71" s="27" t="s">
        <v>14</v>
      </c>
      <c r="C71" s="27" t="s">
        <v>34</v>
      </c>
      <c r="D71" s="27" t="s">
        <v>64</v>
      </c>
      <c r="E71" s="27" t="s">
        <v>40</v>
      </c>
      <c r="F71" s="29">
        <f>5000+24500+20000-40000</f>
        <v>9500</v>
      </c>
      <c r="G71" s="29">
        <v>49500</v>
      </c>
      <c r="H71" s="29">
        <v>49500</v>
      </c>
    </row>
    <row r="72" spans="1:8" s="2" customFormat="1" ht="30.75" customHeight="1" x14ac:dyDescent="0.2">
      <c r="A72" s="39" t="s">
        <v>65</v>
      </c>
      <c r="B72" s="27" t="s">
        <v>14</v>
      </c>
      <c r="C72" s="27" t="s">
        <v>34</v>
      </c>
      <c r="D72" s="27" t="s">
        <v>66</v>
      </c>
      <c r="E72" s="27"/>
      <c r="F72" s="29">
        <f t="shared" ref="F72:F73" si="10">F73</f>
        <v>50560900</v>
      </c>
      <c r="G72" s="29">
        <f t="shared" ref="G72:G80" si="11">G73</f>
        <v>0</v>
      </c>
      <c r="H72" s="29">
        <f t="shared" ref="H72:H80" si="12">H73</f>
        <v>0</v>
      </c>
    </row>
    <row r="73" spans="1:8" s="2" customFormat="1" ht="68.25" customHeight="1" x14ac:dyDescent="0.2">
      <c r="A73" s="31" t="s">
        <v>21</v>
      </c>
      <c r="B73" s="27" t="s">
        <v>14</v>
      </c>
      <c r="C73" s="27" t="s">
        <v>34</v>
      </c>
      <c r="D73" s="27" t="s">
        <v>66</v>
      </c>
      <c r="E73" s="27" t="s">
        <v>22</v>
      </c>
      <c r="F73" s="29">
        <f t="shared" si="10"/>
        <v>50560900</v>
      </c>
      <c r="G73" s="29">
        <f t="shared" si="11"/>
        <v>0</v>
      </c>
      <c r="H73" s="29">
        <f t="shared" si="12"/>
        <v>0</v>
      </c>
    </row>
    <row r="74" spans="1:8" s="2" customFormat="1" ht="29.25" customHeight="1" x14ac:dyDescent="0.2">
      <c r="A74" s="39" t="s">
        <v>23</v>
      </c>
      <c r="B74" s="27" t="s">
        <v>14</v>
      </c>
      <c r="C74" s="27" t="s">
        <v>34</v>
      </c>
      <c r="D74" s="27" t="s">
        <v>66</v>
      </c>
      <c r="E74" s="27" t="s">
        <v>24</v>
      </c>
      <c r="F74" s="29">
        <f>30000000+1127300+20000000-566400</f>
        <v>50560900</v>
      </c>
      <c r="G74" s="29">
        <v>0</v>
      </c>
      <c r="H74" s="29">
        <v>0</v>
      </c>
    </row>
    <row r="75" spans="1:8" s="2" customFormat="1" ht="20.25" customHeight="1" x14ac:dyDescent="0.2">
      <c r="A75" s="42" t="s">
        <v>67</v>
      </c>
      <c r="B75" s="23" t="s">
        <v>14</v>
      </c>
      <c r="C75" s="23" t="s">
        <v>68</v>
      </c>
      <c r="D75" s="23"/>
      <c r="E75" s="23"/>
      <c r="F75" s="25">
        <f t="shared" ref="F75:F80" si="13">F76</f>
        <v>4463.2</v>
      </c>
      <c r="G75" s="25">
        <f t="shared" si="11"/>
        <v>0</v>
      </c>
      <c r="H75" s="25">
        <f t="shared" si="12"/>
        <v>4281.6000000000004</v>
      </c>
    </row>
    <row r="76" spans="1:8" s="2" customFormat="1" ht="20.25" customHeight="1" x14ac:dyDescent="0.2">
      <c r="A76" s="26" t="s">
        <v>17</v>
      </c>
      <c r="B76" s="27" t="s">
        <v>14</v>
      </c>
      <c r="C76" s="27" t="s">
        <v>68</v>
      </c>
      <c r="D76" s="27" t="s">
        <v>18</v>
      </c>
      <c r="E76" s="27"/>
      <c r="F76" s="29">
        <f t="shared" si="13"/>
        <v>4463.2</v>
      </c>
      <c r="G76" s="29">
        <f t="shared" si="11"/>
        <v>0</v>
      </c>
      <c r="H76" s="29">
        <f t="shared" si="12"/>
        <v>4281.6000000000004</v>
      </c>
    </row>
    <row r="77" spans="1:8" s="2" customFormat="1" ht="51" customHeight="1" x14ac:dyDescent="0.2">
      <c r="A77" s="39" t="s">
        <v>69</v>
      </c>
      <c r="B77" s="27" t="s">
        <v>14</v>
      </c>
      <c r="C77" s="27" t="s">
        <v>68</v>
      </c>
      <c r="D77" s="27" t="s">
        <v>70</v>
      </c>
      <c r="E77" s="27"/>
      <c r="F77" s="29">
        <f t="shared" si="13"/>
        <v>4463.2</v>
      </c>
      <c r="G77" s="29">
        <f t="shared" si="11"/>
        <v>0</v>
      </c>
      <c r="H77" s="29">
        <f t="shared" si="12"/>
        <v>4281.6000000000004</v>
      </c>
    </row>
    <row r="78" spans="1:8" s="2" customFormat="1" ht="23.25" customHeight="1" x14ac:dyDescent="0.2">
      <c r="A78" s="39" t="s">
        <v>37</v>
      </c>
      <c r="B78" s="27" t="s">
        <v>14</v>
      </c>
      <c r="C78" s="27" t="s">
        <v>68</v>
      </c>
      <c r="D78" s="27" t="s">
        <v>70</v>
      </c>
      <c r="E78" s="27" t="s">
        <v>38</v>
      </c>
      <c r="F78" s="29">
        <f t="shared" si="13"/>
        <v>4463.2</v>
      </c>
      <c r="G78" s="29">
        <f t="shared" si="11"/>
        <v>0</v>
      </c>
      <c r="H78" s="29">
        <f t="shared" si="12"/>
        <v>4281.6000000000004</v>
      </c>
    </row>
    <row r="79" spans="1:8" s="2" customFormat="1" ht="44.25" customHeight="1" x14ac:dyDescent="0.2">
      <c r="A79" s="39" t="s">
        <v>39</v>
      </c>
      <c r="B79" s="27" t="s">
        <v>14</v>
      </c>
      <c r="C79" s="27" t="s">
        <v>68</v>
      </c>
      <c r="D79" s="27" t="s">
        <v>70</v>
      </c>
      <c r="E79" s="27" t="s">
        <v>40</v>
      </c>
      <c r="F79" s="29">
        <v>4463.2</v>
      </c>
      <c r="G79" s="29">
        <v>0</v>
      </c>
      <c r="H79" s="29">
        <v>4281.6000000000004</v>
      </c>
    </row>
    <row r="80" spans="1:8" s="2" customFormat="1" ht="39.75" customHeight="1" x14ac:dyDescent="0.2">
      <c r="A80" s="22" t="s">
        <v>71</v>
      </c>
      <c r="B80" s="23" t="s">
        <v>14</v>
      </c>
      <c r="C80" s="23" t="s">
        <v>72</v>
      </c>
      <c r="D80" s="23"/>
      <c r="E80" s="23"/>
      <c r="F80" s="25">
        <f t="shared" si="13"/>
        <v>2745112</v>
      </c>
      <c r="G80" s="25">
        <f t="shared" si="11"/>
        <v>2720112</v>
      </c>
      <c r="H80" s="25">
        <f t="shared" si="12"/>
        <v>2720112</v>
      </c>
    </row>
    <row r="81" spans="1:8" s="2" customFormat="1" ht="18" customHeight="1" x14ac:dyDescent="0.2">
      <c r="A81" s="26" t="s">
        <v>17</v>
      </c>
      <c r="B81" s="27" t="s">
        <v>14</v>
      </c>
      <c r="C81" s="27" t="s">
        <v>72</v>
      </c>
      <c r="D81" s="27" t="s">
        <v>18</v>
      </c>
      <c r="E81" s="27"/>
      <c r="F81" s="29">
        <f>F82+F89</f>
        <v>2745112</v>
      </c>
      <c r="G81" s="29">
        <f>G82+G89</f>
        <v>2720112</v>
      </c>
      <c r="H81" s="29">
        <f>H82+H89</f>
        <v>2720112</v>
      </c>
    </row>
    <row r="82" spans="1:8" s="2" customFormat="1" ht="26.25" customHeight="1" x14ac:dyDescent="0.2">
      <c r="A82" s="35" t="s">
        <v>73</v>
      </c>
      <c r="B82" s="27" t="s">
        <v>14</v>
      </c>
      <c r="C82" s="27" t="s">
        <v>72</v>
      </c>
      <c r="D82" s="27" t="s">
        <v>74</v>
      </c>
      <c r="E82" s="34"/>
      <c r="F82" s="29">
        <f>F83+F85+F87</f>
        <v>2367112</v>
      </c>
      <c r="G82" s="29">
        <f>G83+G85+G87</f>
        <v>2342112</v>
      </c>
      <c r="H82" s="29">
        <f>H83+H85+H87</f>
        <v>2342112</v>
      </c>
    </row>
    <row r="83" spans="1:8" s="2" customFormat="1" ht="37.5" customHeight="1" x14ac:dyDescent="0.2">
      <c r="A83" s="31" t="s">
        <v>21</v>
      </c>
      <c r="B83" s="27" t="s">
        <v>14</v>
      </c>
      <c r="C83" s="27" t="s">
        <v>72</v>
      </c>
      <c r="D83" s="27" t="s">
        <v>74</v>
      </c>
      <c r="E83" s="27" t="s">
        <v>22</v>
      </c>
      <c r="F83" s="29">
        <f>F84</f>
        <v>2342112</v>
      </c>
      <c r="G83" s="29">
        <f>G84</f>
        <v>2342112</v>
      </c>
      <c r="H83" s="29">
        <f>H84</f>
        <v>2342112</v>
      </c>
    </row>
    <row r="84" spans="1:8" s="2" customFormat="1" ht="26.25" customHeight="1" x14ac:dyDescent="0.2">
      <c r="A84" s="31" t="s">
        <v>23</v>
      </c>
      <c r="B84" s="27" t="s">
        <v>14</v>
      </c>
      <c r="C84" s="27" t="s">
        <v>72</v>
      </c>
      <c r="D84" s="27" t="s">
        <v>74</v>
      </c>
      <c r="E84" s="27" t="s">
        <v>24</v>
      </c>
      <c r="F84" s="29">
        <v>2342112</v>
      </c>
      <c r="G84" s="29">
        <v>2342112</v>
      </c>
      <c r="H84" s="29">
        <v>2342112</v>
      </c>
    </row>
    <row r="85" spans="1:8" s="2" customFormat="1" ht="19.5" customHeight="1" x14ac:dyDescent="0.2">
      <c r="A85" s="40" t="s">
        <v>41</v>
      </c>
      <c r="B85" s="27" t="s">
        <v>14</v>
      </c>
      <c r="C85" s="27" t="s">
        <v>72</v>
      </c>
      <c r="D85" s="27" t="s">
        <v>74</v>
      </c>
      <c r="E85" s="27" t="s">
        <v>42</v>
      </c>
      <c r="F85" s="29">
        <f>F86</f>
        <v>10000</v>
      </c>
      <c r="G85" s="29">
        <f>G86</f>
        <v>0</v>
      </c>
      <c r="H85" s="29">
        <f>H86</f>
        <v>0</v>
      </c>
    </row>
    <row r="86" spans="1:8" s="2" customFormat="1" ht="33" customHeight="1" x14ac:dyDescent="0.2">
      <c r="A86" s="39" t="s">
        <v>75</v>
      </c>
      <c r="B86" s="27" t="s">
        <v>14</v>
      </c>
      <c r="C86" s="27" t="s">
        <v>72</v>
      </c>
      <c r="D86" s="27" t="s">
        <v>74</v>
      </c>
      <c r="E86" s="27" t="s">
        <v>76</v>
      </c>
      <c r="F86" s="29">
        <v>10000</v>
      </c>
      <c r="G86" s="29"/>
      <c r="H86" s="29"/>
    </row>
    <row r="87" spans="1:8" s="2" customFormat="1" ht="18" customHeight="1" x14ac:dyDescent="0.2">
      <c r="A87" s="39" t="s">
        <v>45</v>
      </c>
      <c r="B87" s="27" t="s">
        <v>14</v>
      </c>
      <c r="C87" s="27" t="s">
        <v>72</v>
      </c>
      <c r="D87" s="27" t="s">
        <v>74</v>
      </c>
      <c r="E87" s="27" t="s">
        <v>46</v>
      </c>
      <c r="F87" s="29">
        <f>F88</f>
        <v>15000</v>
      </c>
      <c r="G87" s="29">
        <f>G88</f>
        <v>0</v>
      </c>
      <c r="H87" s="29">
        <f>H88</f>
        <v>0</v>
      </c>
    </row>
    <row r="88" spans="1:8" s="2" customFormat="1" ht="19.5" customHeight="1" x14ac:dyDescent="0.2">
      <c r="A88" s="31" t="s">
        <v>47</v>
      </c>
      <c r="B88" s="27" t="s">
        <v>14</v>
      </c>
      <c r="C88" s="27" t="s">
        <v>72</v>
      </c>
      <c r="D88" s="27" t="s">
        <v>74</v>
      </c>
      <c r="E88" s="27" t="s">
        <v>48</v>
      </c>
      <c r="F88" s="29">
        <f>5000+10000</f>
        <v>15000</v>
      </c>
      <c r="G88" s="29"/>
      <c r="H88" s="29"/>
    </row>
    <row r="89" spans="1:8" s="2" customFormat="1" ht="27.75" customHeight="1" x14ac:dyDescent="0.2">
      <c r="A89" s="35" t="s">
        <v>77</v>
      </c>
      <c r="B89" s="27" t="s">
        <v>14</v>
      </c>
      <c r="C89" s="27" t="s">
        <v>72</v>
      </c>
      <c r="D89" s="27" t="s">
        <v>78</v>
      </c>
      <c r="E89" s="27"/>
      <c r="F89" s="29">
        <f t="shared" ref="F89:F95" si="14">F90</f>
        <v>378000</v>
      </c>
      <c r="G89" s="29">
        <f t="shared" ref="G89:G98" si="15">G90</f>
        <v>378000</v>
      </c>
      <c r="H89" s="29">
        <f t="shared" ref="H89:H98" si="16">H90</f>
        <v>378000</v>
      </c>
    </row>
    <row r="90" spans="1:8" s="2" customFormat="1" ht="71.25" customHeight="1" x14ac:dyDescent="0.2">
      <c r="A90" s="31" t="s">
        <v>21</v>
      </c>
      <c r="B90" s="27" t="s">
        <v>14</v>
      </c>
      <c r="C90" s="27" t="s">
        <v>72</v>
      </c>
      <c r="D90" s="27" t="s">
        <v>78</v>
      </c>
      <c r="E90" s="27" t="s">
        <v>22</v>
      </c>
      <c r="F90" s="29">
        <f t="shared" si="14"/>
        <v>378000</v>
      </c>
      <c r="G90" s="29">
        <f t="shared" si="15"/>
        <v>378000</v>
      </c>
      <c r="H90" s="29">
        <f t="shared" si="16"/>
        <v>378000</v>
      </c>
    </row>
    <row r="91" spans="1:8" s="2" customFormat="1" ht="25.5" customHeight="1" x14ac:dyDescent="0.2">
      <c r="A91" s="39" t="s">
        <v>23</v>
      </c>
      <c r="B91" s="27" t="s">
        <v>14</v>
      </c>
      <c r="C91" s="27" t="s">
        <v>72</v>
      </c>
      <c r="D91" s="27" t="s">
        <v>78</v>
      </c>
      <c r="E91" s="27" t="s">
        <v>24</v>
      </c>
      <c r="F91" s="29">
        <v>378000</v>
      </c>
      <c r="G91" s="29">
        <v>378000</v>
      </c>
      <c r="H91" s="29">
        <v>378000</v>
      </c>
    </row>
    <row r="92" spans="1:8" s="2" customFormat="1" ht="25.5" customHeight="1" x14ac:dyDescent="0.2">
      <c r="A92" s="42" t="s">
        <v>79</v>
      </c>
      <c r="B92" s="23" t="s">
        <v>14</v>
      </c>
      <c r="C92" s="23" t="s">
        <v>80</v>
      </c>
      <c r="D92" s="23"/>
      <c r="E92" s="23"/>
      <c r="F92" s="25">
        <f t="shared" si="14"/>
        <v>1045000</v>
      </c>
      <c r="G92" s="25">
        <f t="shared" si="15"/>
        <v>0</v>
      </c>
      <c r="H92" s="25">
        <f t="shared" si="16"/>
        <v>0</v>
      </c>
    </row>
    <row r="93" spans="1:8" s="2" customFormat="1" ht="21" customHeight="1" x14ac:dyDescent="0.2">
      <c r="A93" s="26" t="s">
        <v>17</v>
      </c>
      <c r="B93" s="27" t="s">
        <v>14</v>
      </c>
      <c r="C93" s="27" t="s">
        <v>80</v>
      </c>
      <c r="D93" s="27" t="s">
        <v>18</v>
      </c>
      <c r="E93" s="27"/>
      <c r="F93" s="29">
        <f t="shared" si="14"/>
        <v>1045000</v>
      </c>
      <c r="G93" s="29">
        <f t="shared" si="15"/>
        <v>0</v>
      </c>
      <c r="H93" s="29">
        <f t="shared" si="16"/>
        <v>0</v>
      </c>
    </row>
    <row r="94" spans="1:8" s="2" customFormat="1" ht="21.75" customHeight="1" x14ac:dyDescent="0.2">
      <c r="A94" s="39" t="s">
        <v>81</v>
      </c>
      <c r="B94" s="27" t="s">
        <v>14</v>
      </c>
      <c r="C94" s="27" t="s">
        <v>80</v>
      </c>
      <c r="D94" s="27" t="s">
        <v>82</v>
      </c>
      <c r="E94" s="27"/>
      <c r="F94" s="29">
        <f t="shared" si="14"/>
        <v>1045000</v>
      </c>
      <c r="G94" s="29">
        <f t="shared" si="15"/>
        <v>0</v>
      </c>
      <c r="H94" s="29">
        <f t="shared" si="16"/>
        <v>0</v>
      </c>
    </row>
    <row r="95" spans="1:8" s="2" customFormat="1" ht="20.25" customHeight="1" x14ac:dyDescent="0.2">
      <c r="A95" s="39" t="s">
        <v>45</v>
      </c>
      <c r="B95" s="27" t="s">
        <v>14</v>
      </c>
      <c r="C95" s="27" t="s">
        <v>80</v>
      </c>
      <c r="D95" s="27" t="s">
        <v>82</v>
      </c>
      <c r="E95" s="27" t="s">
        <v>46</v>
      </c>
      <c r="F95" s="29">
        <f t="shared" si="14"/>
        <v>1045000</v>
      </c>
      <c r="G95" s="29">
        <f t="shared" si="15"/>
        <v>0</v>
      </c>
      <c r="H95" s="29">
        <f t="shared" si="16"/>
        <v>0</v>
      </c>
    </row>
    <row r="96" spans="1:8" s="2" customFormat="1" ht="19.5" customHeight="1" x14ac:dyDescent="0.2">
      <c r="A96" s="39" t="s">
        <v>83</v>
      </c>
      <c r="B96" s="27" t="s">
        <v>14</v>
      </c>
      <c r="C96" s="27" t="s">
        <v>80</v>
      </c>
      <c r="D96" s="27" t="s">
        <v>82</v>
      </c>
      <c r="E96" s="27" t="s">
        <v>84</v>
      </c>
      <c r="F96" s="29">
        <f>1200000+303000-458000</f>
        <v>1045000</v>
      </c>
      <c r="G96" s="29">
        <v>0</v>
      </c>
      <c r="H96" s="29">
        <v>0</v>
      </c>
    </row>
    <row r="97" spans="1:8" s="2" customFormat="1" ht="18" customHeight="1" x14ac:dyDescent="0.2">
      <c r="A97" s="42" t="s">
        <v>85</v>
      </c>
      <c r="B97" s="23" t="s">
        <v>14</v>
      </c>
      <c r="C97" s="23" t="s">
        <v>86</v>
      </c>
      <c r="D97" s="23"/>
      <c r="E97" s="23"/>
      <c r="F97" s="25">
        <f t="shared" ref="F97:F100" si="17">F98</f>
        <v>3200000</v>
      </c>
      <c r="G97" s="25">
        <f t="shared" si="15"/>
        <v>0</v>
      </c>
      <c r="H97" s="25">
        <f t="shared" si="16"/>
        <v>0</v>
      </c>
    </row>
    <row r="98" spans="1:8" s="2" customFormat="1" ht="17.25" customHeight="1" x14ac:dyDescent="0.2">
      <c r="A98" s="26" t="s">
        <v>17</v>
      </c>
      <c r="B98" s="27" t="s">
        <v>14</v>
      </c>
      <c r="C98" s="27" t="s">
        <v>86</v>
      </c>
      <c r="D98" s="27" t="s">
        <v>18</v>
      </c>
      <c r="E98" s="27"/>
      <c r="F98" s="29">
        <f t="shared" si="17"/>
        <v>3200000</v>
      </c>
      <c r="G98" s="29">
        <f t="shared" si="15"/>
        <v>0</v>
      </c>
      <c r="H98" s="29">
        <f t="shared" si="16"/>
        <v>0</v>
      </c>
    </row>
    <row r="99" spans="1:8" s="2" customFormat="1" ht="17.25" customHeight="1" x14ac:dyDescent="0.2">
      <c r="A99" s="43" t="s">
        <v>87</v>
      </c>
      <c r="B99" s="27" t="s">
        <v>14</v>
      </c>
      <c r="C99" s="27" t="s">
        <v>86</v>
      </c>
      <c r="D99" s="27" t="s">
        <v>88</v>
      </c>
      <c r="E99" s="27"/>
      <c r="F99" s="29">
        <f t="shared" si="17"/>
        <v>3200000</v>
      </c>
      <c r="G99" s="29">
        <f t="shared" ref="G99:G100" si="18">G100</f>
        <v>0</v>
      </c>
      <c r="H99" s="29">
        <f t="shared" ref="H99:H100" si="19">H100</f>
        <v>0</v>
      </c>
    </row>
    <row r="100" spans="1:8" s="2" customFormat="1" ht="18.75" customHeight="1" x14ac:dyDescent="0.2">
      <c r="A100" s="41" t="s">
        <v>45</v>
      </c>
      <c r="B100" s="27" t="s">
        <v>14</v>
      </c>
      <c r="C100" s="27" t="s">
        <v>86</v>
      </c>
      <c r="D100" s="27" t="s">
        <v>88</v>
      </c>
      <c r="E100" s="27" t="s">
        <v>46</v>
      </c>
      <c r="F100" s="29">
        <f t="shared" si="17"/>
        <v>3200000</v>
      </c>
      <c r="G100" s="29">
        <f t="shared" si="18"/>
        <v>0</v>
      </c>
      <c r="H100" s="29">
        <f t="shared" si="19"/>
        <v>0</v>
      </c>
    </row>
    <row r="101" spans="1:8" s="2" customFormat="1" ht="16.5" customHeight="1" x14ac:dyDescent="0.2">
      <c r="A101" s="39" t="s">
        <v>89</v>
      </c>
      <c r="B101" s="27" t="s">
        <v>14</v>
      </c>
      <c r="C101" s="27" t="s">
        <v>86</v>
      </c>
      <c r="D101" s="27" t="s">
        <v>88</v>
      </c>
      <c r="E101" s="27" t="s">
        <v>90</v>
      </c>
      <c r="F101" s="29">
        <f>500000+2700000</f>
        <v>3200000</v>
      </c>
      <c r="G101" s="29">
        <v>0</v>
      </c>
      <c r="H101" s="29">
        <v>0</v>
      </c>
    </row>
    <row r="102" spans="1:8" s="2" customFormat="1" x14ac:dyDescent="0.2">
      <c r="A102" s="44" t="s">
        <v>91</v>
      </c>
      <c r="B102" s="23" t="s">
        <v>14</v>
      </c>
      <c r="C102" s="23" t="s">
        <v>92</v>
      </c>
      <c r="D102" s="34"/>
      <c r="E102" s="34"/>
      <c r="F102" s="25">
        <f>F114+F103+F110</f>
        <v>52814707.809999995</v>
      </c>
      <c r="G102" s="25">
        <f>G114+G103+G110</f>
        <v>9955930.1799999997</v>
      </c>
      <c r="H102" s="25">
        <f>H114+H103+H110</f>
        <v>11344530.18</v>
      </c>
    </row>
    <row r="103" spans="1:8" s="2" customFormat="1" ht="57" customHeight="1" x14ac:dyDescent="0.2">
      <c r="A103" s="35" t="s">
        <v>93</v>
      </c>
      <c r="B103" s="27" t="s">
        <v>14</v>
      </c>
      <c r="C103" s="27" t="s">
        <v>92</v>
      </c>
      <c r="D103" s="27" t="s">
        <v>94</v>
      </c>
      <c r="E103" s="34"/>
      <c r="F103" s="29">
        <f>F104+F107</f>
        <v>1537348.18</v>
      </c>
      <c r="G103" s="29">
        <f>G104+G107</f>
        <v>1537348.18</v>
      </c>
      <c r="H103" s="29">
        <f>H104+H107</f>
        <v>0</v>
      </c>
    </row>
    <row r="104" spans="1:8" s="2" customFormat="1" ht="25.5" x14ac:dyDescent="0.2">
      <c r="A104" s="35" t="s">
        <v>95</v>
      </c>
      <c r="B104" s="27" t="s">
        <v>14</v>
      </c>
      <c r="C104" s="27" t="s">
        <v>92</v>
      </c>
      <c r="D104" s="27" t="s">
        <v>96</v>
      </c>
      <c r="E104" s="34"/>
      <c r="F104" s="29">
        <f t="shared" ref="F104:F112" si="20">F105</f>
        <v>1518900</v>
      </c>
      <c r="G104" s="29">
        <f t="shared" ref="G104:G112" si="21">G105</f>
        <v>1518900</v>
      </c>
      <c r="H104" s="29">
        <f t="shared" ref="H104:H112" si="22">H105</f>
        <v>0</v>
      </c>
    </row>
    <row r="105" spans="1:8" s="2" customFormat="1" ht="28.5" customHeight="1" x14ac:dyDescent="0.2">
      <c r="A105" s="39" t="s">
        <v>97</v>
      </c>
      <c r="B105" s="27" t="s">
        <v>14</v>
      </c>
      <c r="C105" s="27" t="s">
        <v>92</v>
      </c>
      <c r="D105" s="27" t="s">
        <v>96</v>
      </c>
      <c r="E105" s="27" t="s">
        <v>98</v>
      </c>
      <c r="F105" s="29">
        <f t="shared" si="20"/>
        <v>1518900</v>
      </c>
      <c r="G105" s="29">
        <f t="shared" si="21"/>
        <v>1518900</v>
      </c>
      <c r="H105" s="29">
        <f t="shared" si="22"/>
        <v>0</v>
      </c>
    </row>
    <row r="106" spans="1:8" s="2" customFormat="1" ht="38.25" x14ac:dyDescent="0.2">
      <c r="A106" s="39" t="s">
        <v>99</v>
      </c>
      <c r="B106" s="27" t="s">
        <v>14</v>
      </c>
      <c r="C106" s="27" t="s">
        <v>92</v>
      </c>
      <c r="D106" s="27" t="s">
        <v>96</v>
      </c>
      <c r="E106" s="27" t="s">
        <v>100</v>
      </c>
      <c r="F106" s="29">
        <v>1518900</v>
      </c>
      <c r="G106" s="29">
        <v>1518900</v>
      </c>
      <c r="H106" s="29">
        <v>0</v>
      </c>
    </row>
    <row r="107" spans="1:8" s="2" customFormat="1" ht="38.25" x14ac:dyDescent="0.2">
      <c r="A107" s="35" t="s">
        <v>101</v>
      </c>
      <c r="B107" s="27" t="s">
        <v>14</v>
      </c>
      <c r="C107" s="27" t="s">
        <v>92</v>
      </c>
      <c r="D107" s="27" t="s">
        <v>102</v>
      </c>
      <c r="E107" s="27"/>
      <c r="F107" s="29">
        <f t="shared" si="20"/>
        <v>18448.18</v>
      </c>
      <c r="G107" s="29">
        <f t="shared" si="21"/>
        <v>18448.18</v>
      </c>
      <c r="H107" s="29">
        <f t="shared" si="22"/>
        <v>0</v>
      </c>
    </row>
    <row r="108" spans="1:8" s="2" customFormat="1" ht="30.75" customHeight="1" x14ac:dyDescent="0.2">
      <c r="A108" s="39" t="s">
        <v>97</v>
      </c>
      <c r="B108" s="27" t="s">
        <v>14</v>
      </c>
      <c r="C108" s="27" t="s">
        <v>92</v>
      </c>
      <c r="D108" s="27" t="s">
        <v>102</v>
      </c>
      <c r="E108" s="27" t="s">
        <v>98</v>
      </c>
      <c r="F108" s="29">
        <f t="shared" si="20"/>
        <v>18448.18</v>
      </c>
      <c r="G108" s="29">
        <f t="shared" si="21"/>
        <v>18448.18</v>
      </c>
      <c r="H108" s="29">
        <f t="shared" si="22"/>
        <v>0</v>
      </c>
    </row>
    <row r="109" spans="1:8" s="2" customFormat="1" ht="38.25" x14ac:dyDescent="0.2">
      <c r="A109" s="39" t="s">
        <v>99</v>
      </c>
      <c r="B109" s="27" t="s">
        <v>14</v>
      </c>
      <c r="C109" s="27" t="s">
        <v>92</v>
      </c>
      <c r="D109" s="27" t="s">
        <v>102</v>
      </c>
      <c r="E109" s="27" t="s">
        <v>100</v>
      </c>
      <c r="F109" s="29">
        <v>18448.18</v>
      </c>
      <c r="G109" s="29">
        <v>18448.18</v>
      </c>
      <c r="H109" s="29">
        <v>0</v>
      </c>
    </row>
    <row r="110" spans="1:8" s="2" customFormat="1" ht="63.75" x14ac:dyDescent="0.2">
      <c r="A110" s="45" t="s">
        <v>103</v>
      </c>
      <c r="B110" s="27" t="s">
        <v>14</v>
      </c>
      <c r="C110" s="27" t="s">
        <v>92</v>
      </c>
      <c r="D110" s="27" t="s">
        <v>104</v>
      </c>
      <c r="E110" s="27"/>
      <c r="F110" s="29">
        <f t="shared" si="20"/>
        <v>350000</v>
      </c>
      <c r="G110" s="29">
        <f t="shared" si="21"/>
        <v>0</v>
      </c>
      <c r="H110" s="29">
        <f t="shared" si="22"/>
        <v>0</v>
      </c>
    </row>
    <row r="111" spans="1:8" s="2" customFormat="1" ht="63.75" x14ac:dyDescent="0.2">
      <c r="A111" s="45" t="s">
        <v>105</v>
      </c>
      <c r="B111" s="27" t="s">
        <v>14</v>
      </c>
      <c r="C111" s="27" t="s">
        <v>92</v>
      </c>
      <c r="D111" s="27" t="s">
        <v>106</v>
      </c>
      <c r="E111" s="27"/>
      <c r="F111" s="29">
        <f t="shared" si="20"/>
        <v>350000</v>
      </c>
      <c r="G111" s="29">
        <f t="shared" si="21"/>
        <v>0</v>
      </c>
      <c r="H111" s="29">
        <f t="shared" si="22"/>
        <v>0</v>
      </c>
    </row>
    <row r="112" spans="1:8" s="2" customFormat="1" ht="38.25" x14ac:dyDescent="0.2">
      <c r="A112" s="45" t="s">
        <v>97</v>
      </c>
      <c r="B112" s="27" t="s">
        <v>14</v>
      </c>
      <c r="C112" s="27" t="s">
        <v>92</v>
      </c>
      <c r="D112" s="27" t="s">
        <v>106</v>
      </c>
      <c r="E112" s="27" t="s">
        <v>98</v>
      </c>
      <c r="F112" s="29">
        <f t="shared" si="20"/>
        <v>350000</v>
      </c>
      <c r="G112" s="29">
        <f t="shared" si="21"/>
        <v>0</v>
      </c>
      <c r="H112" s="29">
        <f t="shared" si="22"/>
        <v>0</v>
      </c>
    </row>
    <row r="113" spans="1:8" s="2" customFormat="1" ht="51" x14ac:dyDescent="0.2">
      <c r="A113" s="45" t="s">
        <v>107</v>
      </c>
      <c r="B113" s="27" t="s">
        <v>14</v>
      </c>
      <c r="C113" s="27" t="s">
        <v>92</v>
      </c>
      <c r="D113" s="27" t="s">
        <v>106</v>
      </c>
      <c r="E113" s="27" t="s">
        <v>100</v>
      </c>
      <c r="F113" s="29">
        <v>350000</v>
      </c>
      <c r="G113" s="29">
        <v>0</v>
      </c>
      <c r="H113" s="29">
        <v>0</v>
      </c>
    </row>
    <row r="114" spans="1:8" s="2" customFormat="1" ht="15" customHeight="1" x14ac:dyDescent="0.2">
      <c r="A114" s="26" t="s">
        <v>17</v>
      </c>
      <c r="B114" s="27" t="s">
        <v>14</v>
      </c>
      <c r="C114" s="27" t="s">
        <v>92</v>
      </c>
      <c r="D114" s="27" t="s">
        <v>18</v>
      </c>
      <c r="E114" s="34"/>
      <c r="F114" s="29">
        <f>F118+F115+F128+F135+F138+F141+F125</f>
        <v>50927359.629999995</v>
      </c>
      <c r="G114" s="29">
        <f>G118+G115+G128+G135+G138+G141</f>
        <v>8418582</v>
      </c>
      <c r="H114" s="29">
        <f>H118+H115+H128+H135+H138+H141</f>
        <v>11344530.18</v>
      </c>
    </row>
    <row r="115" spans="1:8" s="2" customFormat="1" ht="37.5" customHeight="1" x14ac:dyDescent="0.2">
      <c r="A115" s="35" t="s">
        <v>108</v>
      </c>
      <c r="B115" s="27" t="s">
        <v>14</v>
      </c>
      <c r="C115" s="27" t="s">
        <v>92</v>
      </c>
      <c r="D115" s="27" t="s">
        <v>109</v>
      </c>
      <c r="E115" s="34"/>
      <c r="F115" s="29">
        <f t="shared" ref="F115:F116" si="23">F116</f>
        <v>70000</v>
      </c>
      <c r="G115" s="29">
        <f t="shared" ref="G115:G116" si="24">G116</f>
        <v>0</v>
      </c>
      <c r="H115" s="29">
        <f t="shared" ref="H115:H116" si="25">H116</f>
        <v>0</v>
      </c>
    </row>
    <row r="116" spans="1:8" s="2" customFormat="1" ht="29.25" customHeight="1" x14ac:dyDescent="0.2">
      <c r="A116" s="39" t="s">
        <v>37</v>
      </c>
      <c r="B116" s="27" t="s">
        <v>14</v>
      </c>
      <c r="C116" s="27" t="s">
        <v>92</v>
      </c>
      <c r="D116" s="27" t="s">
        <v>109</v>
      </c>
      <c r="E116" s="27" t="s">
        <v>38</v>
      </c>
      <c r="F116" s="29">
        <f t="shared" si="23"/>
        <v>70000</v>
      </c>
      <c r="G116" s="29">
        <f t="shared" si="24"/>
        <v>0</v>
      </c>
      <c r="H116" s="29">
        <f t="shared" si="25"/>
        <v>0</v>
      </c>
    </row>
    <row r="117" spans="1:8" s="2" customFormat="1" ht="39" customHeight="1" x14ac:dyDescent="0.2">
      <c r="A117" s="39" t="s">
        <v>39</v>
      </c>
      <c r="B117" s="27" t="s">
        <v>14</v>
      </c>
      <c r="C117" s="27" t="s">
        <v>92</v>
      </c>
      <c r="D117" s="27" t="s">
        <v>109</v>
      </c>
      <c r="E117" s="27" t="s">
        <v>40</v>
      </c>
      <c r="F117" s="29">
        <f>50000+40000-20000</f>
        <v>70000</v>
      </c>
      <c r="G117" s="29">
        <v>0</v>
      </c>
      <c r="H117" s="29">
        <v>0</v>
      </c>
    </row>
    <row r="118" spans="1:8" s="2" customFormat="1" ht="30" customHeight="1" x14ac:dyDescent="0.2">
      <c r="A118" s="35" t="s">
        <v>110</v>
      </c>
      <c r="B118" s="27" t="s">
        <v>14</v>
      </c>
      <c r="C118" s="27" t="s">
        <v>92</v>
      </c>
      <c r="D118" s="27" t="s">
        <v>111</v>
      </c>
      <c r="E118" s="34"/>
      <c r="F118" s="29">
        <f>F119+F123+F121</f>
        <v>1937600</v>
      </c>
      <c r="G118" s="29">
        <f>G119+G123</f>
        <v>0</v>
      </c>
      <c r="H118" s="29">
        <f>H119+H123</f>
        <v>0</v>
      </c>
    </row>
    <row r="119" spans="1:8" s="2" customFormat="1" ht="24" customHeight="1" x14ac:dyDescent="0.2">
      <c r="A119" s="39" t="s">
        <v>37</v>
      </c>
      <c r="B119" s="27" t="s">
        <v>14</v>
      </c>
      <c r="C119" s="27" t="s">
        <v>92</v>
      </c>
      <c r="D119" s="27" t="s">
        <v>111</v>
      </c>
      <c r="E119" s="27" t="s">
        <v>38</v>
      </c>
      <c r="F119" s="29">
        <f>F120</f>
        <v>1817600</v>
      </c>
      <c r="G119" s="29">
        <f>G120</f>
        <v>0</v>
      </c>
      <c r="H119" s="29">
        <f>H120</f>
        <v>0</v>
      </c>
    </row>
    <row r="120" spans="1:8" s="2" customFormat="1" ht="41.25" customHeight="1" x14ac:dyDescent="0.2">
      <c r="A120" s="37" t="s">
        <v>39</v>
      </c>
      <c r="B120" s="46" t="s">
        <v>14</v>
      </c>
      <c r="C120" s="46" t="s">
        <v>92</v>
      </c>
      <c r="D120" s="46" t="s">
        <v>111</v>
      </c>
      <c r="E120" s="46" t="s">
        <v>40</v>
      </c>
      <c r="F120" s="47">
        <f>37800+1120000-30000+120000+350000+219800</f>
        <v>1817600</v>
      </c>
      <c r="G120" s="47">
        <v>0</v>
      </c>
      <c r="H120" s="47">
        <v>0</v>
      </c>
    </row>
    <row r="121" spans="1:8" s="2" customFormat="1" ht="27" customHeight="1" x14ac:dyDescent="0.2">
      <c r="A121" s="48" t="s">
        <v>112</v>
      </c>
      <c r="B121" s="49" t="s">
        <v>14</v>
      </c>
      <c r="C121" s="50" t="s">
        <v>92</v>
      </c>
      <c r="D121" s="51" t="s">
        <v>111</v>
      </c>
      <c r="E121" s="52" t="s">
        <v>42</v>
      </c>
      <c r="F121" s="53">
        <f>F122</f>
        <v>20000</v>
      </c>
      <c r="G121" s="53">
        <f>G122</f>
        <v>0</v>
      </c>
      <c r="H121" s="53">
        <f>H122</f>
        <v>0</v>
      </c>
    </row>
    <row r="122" spans="1:8" s="2" customFormat="1" ht="17.25" customHeight="1" x14ac:dyDescent="0.2">
      <c r="A122" s="48" t="s">
        <v>43</v>
      </c>
      <c r="B122" s="49" t="s">
        <v>14</v>
      </c>
      <c r="C122" s="50" t="s">
        <v>92</v>
      </c>
      <c r="D122" s="54" t="s">
        <v>111</v>
      </c>
      <c r="E122" s="52" t="s">
        <v>44</v>
      </c>
      <c r="F122" s="53">
        <v>20000</v>
      </c>
      <c r="G122" s="53">
        <v>0</v>
      </c>
      <c r="H122" s="53">
        <v>0</v>
      </c>
    </row>
    <row r="123" spans="1:8" s="2" customFormat="1" ht="18" customHeight="1" x14ac:dyDescent="0.2">
      <c r="A123" s="41" t="s">
        <v>45</v>
      </c>
      <c r="B123" s="55" t="s">
        <v>14</v>
      </c>
      <c r="C123" s="55" t="s">
        <v>92</v>
      </c>
      <c r="D123" s="55" t="s">
        <v>111</v>
      </c>
      <c r="E123" s="55" t="s">
        <v>46</v>
      </c>
      <c r="F123" s="56">
        <f>F124</f>
        <v>100000</v>
      </c>
      <c r="G123" s="56">
        <f>G124</f>
        <v>0</v>
      </c>
      <c r="H123" s="56">
        <f>H124</f>
        <v>0</v>
      </c>
    </row>
    <row r="124" spans="1:8" s="2" customFormat="1" ht="18.75" customHeight="1" x14ac:dyDescent="0.2">
      <c r="A124" s="31" t="s">
        <v>47</v>
      </c>
      <c r="B124" s="27" t="s">
        <v>14</v>
      </c>
      <c r="C124" s="27" t="s">
        <v>92</v>
      </c>
      <c r="D124" s="27" t="s">
        <v>111</v>
      </c>
      <c r="E124" s="27" t="s">
        <v>48</v>
      </c>
      <c r="F124" s="29">
        <v>100000</v>
      </c>
      <c r="G124" s="29">
        <v>0</v>
      </c>
      <c r="H124" s="29">
        <v>0</v>
      </c>
    </row>
    <row r="125" spans="1:8" s="2" customFormat="1" ht="35.25" customHeight="1" x14ac:dyDescent="0.2">
      <c r="A125" s="31" t="s">
        <v>113</v>
      </c>
      <c r="B125" s="27" t="s">
        <v>14</v>
      </c>
      <c r="C125" s="27" t="s">
        <v>92</v>
      </c>
      <c r="D125" s="27" t="s">
        <v>114</v>
      </c>
      <c r="E125" s="27"/>
      <c r="F125" s="29">
        <f t="shared" ref="F125:F126" si="26">F126</f>
        <v>30000</v>
      </c>
      <c r="G125" s="29">
        <f t="shared" ref="G125:G126" si="27">G126</f>
        <v>0</v>
      </c>
      <c r="H125" s="29">
        <f t="shared" ref="H125:H126" si="28">H126</f>
        <v>0</v>
      </c>
    </row>
    <row r="126" spans="1:8" s="2" customFormat="1" ht="27.75" customHeight="1" x14ac:dyDescent="0.2">
      <c r="A126" s="39" t="s">
        <v>37</v>
      </c>
      <c r="B126" s="27" t="s">
        <v>14</v>
      </c>
      <c r="C126" s="27" t="s">
        <v>92</v>
      </c>
      <c r="D126" s="27" t="s">
        <v>114</v>
      </c>
      <c r="E126" s="27" t="s">
        <v>38</v>
      </c>
      <c r="F126" s="29">
        <f t="shared" si="26"/>
        <v>30000</v>
      </c>
      <c r="G126" s="29">
        <f t="shared" si="27"/>
        <v>0</v>
      </c>
      <c r="H126" s="29">
        <f t="shared" si="28"/>
        <v>0</v>
      </c>
    </row>
    <row r="127" spans="1:8" s="2" customFormat="1" ht="42" customHeight="1" x14ac:dyDescent="0.2">
      <c r="A127" s="39" t="s">
        <v>39</v>
      </c>
      <c r="B127" s="27" t="s">
        <v>14</v>
      </c>
      <c r="C127" s="27" t="s">
        <v>92</v>
      </c>
      <c r="D127" s="27" t="s">
        <v>114</v>
      </c>
      <c r="E127" s="27" t="s">
        <v>40</v>
      </c>
      <c r="F127" s="29">
        <v>30000</v>
      </c>
      <c r="G127" s="29">
        <v>0</v>
      </c>
      <c r="H127" s="29">
        <v>0</v>
      </c>
    </row>
    <row r="128" spans="1:8" s="2" customFormat="1" ht="28.5" customHeight="1" x14ac:dyDescent="0.2">
      <c r="A128" s="35" t="s">
        <v>115</v>
      </c>
      <c r="B128" s="27" t="s">
        <v>14</v>
      </c>
      <c r="C128" s="27" t="s">
        <v>92</v>
      </c>
      <c r="D128" s="27" t="s">
        <v>116</v>
      </c>
      <c r="E128" s="34"/>
      <c r="F128" s="29">
        <f>F129+F131+F133</f>
        <v>11465659.629999999</v>
      </c>
      <c r="G128" s="29">
        <f>G129+G131+G133</f>
        <v>8418582</v>
      </c>
      <c r="H128" s="29">
        <f>H129+H131+H133</f>
        <v>9807182</v>
      </c>
    </row>
    <row r="129" spans="1:8" s="2" customFormat="1" ht="63.75" x14ac:dyDescent="0.2">
      <c r="A129" s="31" t="s">
        <v>21</v>
      </c>
      <c r="B129" s="27" t="s">
        <v>14</v>
      </c>
      <c r="C129" s="27" t="s">
        <v>92</v>
      </c>
      <c r="D129" s="27" t="s">
        <v>116</v>
      </c>
      <c r="E129" s="27" t="s">
        <v>22</v>
      </c>
      <c r="F129" s="29">
        <f>F130</f>
        <v>7596900</v>
      </c>
      <c r="G129" s="29">
        <f>G130</f>
        <v>6976600</v>
      </c>
      <c r="H129" s="29">
        <f>H130</f>
        <v>8365400</v>
      </c>
    </row>
    <row r="130" spans="1:8" s="2" customFormat="1" ht="31.5" customHeight="1" x14ac:dyDescent="0.2">
      <c r="A130" s="39" t="s">
        <v>117</v>
      </c>
      <c r="B130" s="27" t="s">
        <v>14</v>
      </c>
      <c r="C130" s="27" t="s">
        <v>92</v>
      </c>
      <c r="D130" s="27" t="s">
        <v>116</v>
      </c>
      <c r="E130" s="27" t="s">
        <v>118</v>
      </c>
      <c r="F130" s="29">
        <f>20415500+6180600-20600300+50000+28000+25200+2690800-460000+4466700-804800-3894800-500000</f>
        <v>7596900</v>
      </c>
      <c r="G130" s="29">
        <f>5358400+1618200</f>
        <v>6976600</v>
      </c>
      <c r="H130" s="29">
        <f>6425000+1940400</f>
        <v>8365400</v>
      </c>
    </row>
    <row r="131" spans="1:8" s="2" customFormat="1" ht="25.5" x14ac:dyDescent="0.2">
      <c r="A131" s="39" t="s">
        <v>37</v>
      </c>
      <c r="B131" s="27" t="s">
        <v>14</v>
      </c>
      <c r="C131" s="27" t="s">
        <v>92</v>
      </c>
      <c r="D131" s="27" t="s">
        <v>116</v>
      </c>
      <c r="E131" s="27" t="s">
        <v>38</v>
      </c>
      <c r="F131" s="29">
        <f>F132</f>
        <v>3831059.63</v>
      </c>
      <c r="G131" s="29">
        <f>G132</f>
        <v>1441982</v>
      </c>
      <c r="H131" s="29">
        <f>H132</f>
        <v>1441782</v>
      </c>
    </row>
    <row r="132" spans="1:8" s="2" customFormat="1" ht="43.5" customHeight="1" x14ac:dyDescent="0.2">
      <c r="A132" s="39" t="s">
        <v>39</v>
      </c>
      <c r="B132" s="27" t="s">
        <v>14</v>
      </c>
      <c r="C132" s="27" t="s">
        <v>92</v>
      </c>
      <c r="D132" s="27" t="s">
        <v>116</v>
      </c>
      <c r="E132" s="27" t="s">
        <v>40</v>
      </c>
      <c r="F132" s="29">
        <f>315400+378500+1000+498400+30300+12000+18700+28000+500000+660000+107700+18700+783100+222800+17600+15000+150000+73859.63</f>
        <v>3831059.63</v>
      </c>
      <c r="G132" s="29">
        <f>8418582-6976600</f>
        <v>1441982</v>
      </c>
      <c r="H132" s="29">
        <f>9807182-8365400</f>
        <v>1441782</v>
      </c>
    </row>
    <row r="133" spans="1:8" s="2" customFormat="1" ht="18.75" customHeight="1" x14ac:dyDescent="0.2">
      <c r="A133" s="41" t="s">
        <v>45</v>
      </c>
      <c r="B133" s="27" t="s">
        <v>14</v>
      </c>
      <c r="C133" s="27" t="s">
        <v>92</v>
      </c>
      <c r="D133" s="27" t="s">
        <v>116</v>
      </c>
      <c r="E133" s="27" t="s">
        <v>46</v>
      </c>
      <c r="F133" s="29">
        <f>F134</f>
        <v>37700</v>
      </c>
      <c r="G133" s="29">
        <f>G134</f>
        <v>0</v>
      </c>
      <c r="H133" s="29">
        <f>H134</f>
        <v>0</v>
      </c>
    </row>
    <row r="134" spans="1:8" s="2" customFormat="1" ht="18.75" customHeight="1" x14ac:dyDescent="0.2">
      <c r="A134" s="31" t="s">
        <v>47</v>
      </c>
      <c r="B134" s="27" t="s">
        <v>14</v>
      </c>
      <c r="C134" s="27" t="s">
        <v>92</v>
      </c>
      <c r="D134" s="27" t="s">
        <v>116</v>
      </c>
      <c r="E134" s="27" t="s">
        <v>48</v>
      </c>
      <c r="F134" s="29">
        <f>25800+11900</f>
        <v>37700</v>
      </c>
      <c r="G134" s="29">
        <v>0</v>
      </c>
      <c r="H134" s="29">
        <v>0</v>
      </c>
    </row>
    <row r="135" spans="1:8" s="2" customFormat="1" ht="32.25" customHeight="1" x14ac:dyDescent="0.2">
      <c r="A135" s="39" t="s">
        <v>65</v>
      </c>
      <c r="B135" s="27" t="s">
        <v>14</v>
      </c>
      <c r="C135" s="27" t="s">
        <v>92</v>
      </c>
      <c r="D135" s="27" t="s">
        <v>66</v>
      </c>
      <c r="E135" s="27"/>
      <c r="F135" s="29">
        <f t="shared" ref="F135:F136" si="29">F136</f>
        <v>37424100</v>
      </c>
      <c r="G135" s="29">
        <f t="shared" ref="G135:G148" si="30">G136</f>
        <v>0</v>
      </c>
      <c r="H135" s="29">
        <f t="shared" ref="H135:H148" si="31">H136</f>
        <v>0</v>
      </c>
    </row>
    <row r="136" spans="1:8" s="2" customFormat="1" ht="69.75" customHeight="1" x14ac:dyDescent="0.2">
      <c r="A136" s="31" t="s">
        <v>21</v>
      </c>
      <c r="B136" s="27" t="s">
        <v>14</v>
      </c>
      <c r="C136" s="27" t="s">
        <v>92</v>
      </c>
      <c r="D136" s="27" t="s">
        <v>66</v>
      </c>
      <c r="E136" s="27" t="s">
        <v>22</v>
      </c>
      <c r="F136" s="29">
        <f t="shared" si="29"/>
        <v>37424100</v>
      </c>
      <c r="G136" s="29">
        <f t="shared" si="30"/>
        <v>0</v>
      </c>
      <c r="H136" s="29">
        <f t="shared" si="31"/>
        <v>0</v>
      </c>
    </row>
    <row r="137" spans="1:8" s="2" customFormat="1" ht="27" customHeight="1" x14ac:dyDescent="0.2">
      <c r="A137" s="39" t="s">
        <v>117</v>
      </c>
      <c r="B137" s="27" t="s">
        <v>14</v>
      </c>
      <c r="C137" s="27" t="s">
        <v>92</v>
      </c>
      <c r="D137" s="27" t="s">
        <v>66</v>
      </c>
      <c r="E137" s="27" t="s">
        <v>118</v>
      </c>
      <c r="F137" s="29">
        <f>20600300+12429000+3894800+500000</f>
        <v>37424100</v>
      </c>
      <c r="G137" s="29">
        <v>0</v>
      </c>
      <c r="H137" s="29">
        <v>0</v>
      </c>
    </row>
    <row r="138" spans="1:8" s="2" customFormat="1" ht="27" customHeight="1" x14ac:dyDescent="0.2">
      <c r="A138" s="35" t="s">
        <v>95</v>
      </c>
      <c r="B138" s="27" t="s">
        <v>14</v>
      </c>
      <c r="C138" s="27" t="s">
        <v>92</v>
      </c>
      <c r="D138" s="27" t="s">
        <v>119</v>
      </c>
      <c r="E138" s="34"/>
      <c r="F138" s="29">
        <f t="shared" ref="F138:F148" si="32">F139</f>
        <v>0</v>
      </c>
      <c r="G138" s="29">
        <f t="shared" si="30"/>
        <v>0</v>
      </c>
      <c r="H138" s="29">
        <f t="shared" si="31"/>
        <v>1518900</v>
      </c>
    </row>
    <row r="139" spans="1:8" s="2" customFormat="1" ht="36" customHeight="1" x14ac:dyDescent="0.2">
      <c r="A139" s="39" t="s">
        <v>97</v>
      </c>
      <c r="B139" s="27" t="s">
        <v>14</v>
      </c>
      <c r="C139" s="27" t="s">
        <v>92</v>
      </c>
      <c r="D139" s="27" t="s">
        <v>119</v>
      </c>
      <c r="E139" s="27" t="s">
        <v>98</v>
      </c>
      <c r="F139" s="29">
        <f t="shared" si="32"/>
        <v>0</v>
      </c>
      <c r="G139" s="29">
        <f t="shared" si="30"/>
        <v>0</v>
      </c>
      <c r="H139" s="29">
        <f t="shared" si="31"/>
        <v>1518900</v>
      </c>
    </row>
    <row r="140" spans="1:8" s="2" customFormat="1" ht="45.75" customHeight="1" x14ac:dyDescent="0.2">
      <c r="A140" s="39" t="s">
        <v>99</v>
      </c>
      <c r="B140" s="27" t="s">
        <v>14</v>
      </c>
      <c r="C140" s="27" t="s">
        <v>92</v>
      </c>
      <c r="D140" s="27" t="s">
        <v>119</v>
      </c>
      <c r="E140" s="27" t="s">
        <v>100</v>
      </c>
      <c r="F140" s="29">
        <v>0</v>
      </c>
      <c r="G140" s="29">
        <v>0</v>
      </c>
      <c r="H140" s="29">
        <v>1518900</v>
      </c>
    </row>
    <row r="141" spans="1:8" s="2" customFormat="1" ht="42" customHeight="1" x14ac:dyDescent="0.2">
      <c r="A141" s="35" t="s">
        <v>101</v>
      </c>
      <c r="B141" s="27" t="s">
        <v>14</v>
      </c>
      <c r="C141" s="27" t="s">
        <v>92</v>
      </c>
      <c r="D141" s="27" t="s">
        <v>120</v>
      </c>
      <c r="E141" s="27"/>
      <c r="F141" s="29">
        <f t="shared" si="32"/>
        <v>0</v>
      </c>
      <c r="G141" s="29">
        <f t="shared" si="30"/>
        <v>0</v>
      </c>
      <c r="H141" s="29">
        <f t="shared" si="31"/>
        <v>18448.18</v>
      </c>
    </row>
    <row r="142" spans="1:8" s="2" customFormat="1" ht="32.25" customHeight="1" x14ac:dyDescent="0.2">
      <c r="A142" s="39" t="s">
        <v>97</v>
      </c>
      <c r="B142" s="27" t="s">
        <v>14</v>
      </c>
      <c r="C142" s="27" t="s">
        <v>92</v>
      </c>
      <c r="D142" s="27" t="s">
        <v>120</v>
      </c>
      <c r="E142" s="27" t="s">
        <v>98</v>
      </c>
      <c r="F142" s="29">
        <f t="shared" si="32"/>
        <v>0</v>
      </c>
      <c r="G142" s="29">
        <f t="shared" si="30"/>
        <v>0</v>
      </c>
      <c r="H142" s="29">
        <f t="shared" si="31"/>
        <v>18448.18</v>
      </c>
    </row>
    <row r="143" spans="1:8" s="2" customFormat="1" ht="38.25" customHeight="1" x14ac:dyDescent="0.2">
      <c r="A143" s="39" t="s">
        <v>99</v>
      </c>
      <c r="B143" s="27" t="s">
        <v>14</v>
      </c>
      <c r="C143" s="27" t="s">
        <v>92</v>
      </c>
      <c r="D143" s="27" t="s">
        <v>120</v>
      </c>
      <c r="E143" s="27" t="s">
        <v>100</v>
      </c>
      <c r="F143" s="29">
        <v>0</v>
      </c>
      <c r="G143" s="29">
        <v>0</v>
      </c>
      <c r="H143" s="29">
        <v>18448.18</v>
      </c>
    </row>
    <row r="144" spans="1:8" s="2" customFormat="1" ht="16.5" customHeight="1" x14ac:dyDescent="0.25">
      <c r="A144" s="57" t="s">
        <v>121</v>
      </c>
      <c r="B144" s="20" t="s">
        <v>16</v>
      </c>
      <c r="C144" s="20" t="s">
        <v>122</v>
      </c>
      <c r="D144" s="20"/>
      <c r="E144" s="20"/>
      <c r="F144" s="58">
        <f t="shared" si="32"/>
        <v>3099380</v>
      </c>
      <c r="G144" s="58">
        <f t="shared" si="30"/>
        <v>3366600</v>
      </c>
      <c r="H144" s="58">
        <f t="shared" si="31"/>
        <v>3487500</v>
      </c>
    </row>
    <row r="145" spans="1:8" s="2" customFormat="1" ht="20.25" customHeight="1" x14ac:dyDescent="0.2">
      <c r="A145" s="22" t="s">
        <v>123</v>
      </c>
      <c r="B145" s="23" t="s">
        <v>16</v>
      </c>
      <c r="C145" s="23" t="s">
        <v>28</v>
      </c>
      <c r="D145" s="23"/>
      <c r="E145" s="23"/>
      <c r="F145" s="59">
        <f t="shared" si="32"/>
        <v>3099380</v>
      </c>
      <c r="G145" s="59">
        <f t="shared" si="30"/>
        <v>3366600</v>
      </c>
      <c r="H145" s="59">
        <f t="shared" si="31"/>
        <v>3487500</v>
      </c>
    </row>
    <row r="146" spans="1:8" s="2" customFormat="1" ht="16.5" customHeight="1" x14ac:dyDescent="0.2">
      <c r="A146" s="26" t="s">
        <v>17</v>
      </c>
      <c r="B146" s="27" t="s">
        <v>16</v>
      </c>
      <c r="C146" s="27" t="s">
        <v>28</v>
      </c>
      <c r="D146" s="27" t="s">
        <v>18</v>
      </c>
      <c r="E146" s="27"/>
      <c r="F146" s="60">
        <f t="shared" si="32"/>
        <v>3099380</v>
      </c>
      <c r="G146" s="60">
        <f t="shared" si="30"/>
        <v>3366600</v>
      </c>
      <c r="H146" s="60">
        <f t="shared" si="31"/>
        <v>3487500</v>
      </c>
    </row>
    <row r="147" spans="1:8" s="2" customFormat="1" ht="28.5" customHeight="1" x14ac:dyDescent="0.2">
      <c r="A147" s="35" t="s">
        <v>124</v>
      </c>
      <c r="B147" s="27" t="s">
        <v>16</v>
      </c>
      <c r="C147" s="27" t="s">
        <v>28</v>
      </c>
      <c r="D147" s="27" t="s">
        <v>125</v>
      </c>
      <c r="E147" s="27"/>
      <c r="F147" s="60">
        <f t="shared" si="32"/>
        <v>3099380</v>
      </c>
      <c r="G147" s="60">
        <f t="shared" si="30"/>
        <v>3366600</v>
      </c>
      <c r="H147" s="60">
        <f t="shared" si="31"/>
        <v>3487500</v>
      </c>
    </row>
    <row r="148" spans="1:8" s="2" customFormat="1" ht="22.5" customHeight="1" x14ac:dyDescent="0.2">
      <c r="A148" s="31" t="s">
        <v>55</v>
      </c>
      <c r="B148" s="27" t="s">
        <v>16</v>
      </c>
      <c r="C148" s="27" t="s">
        <v>28</v>
      </c>
      <c r="D148" s="27" t="s">
        <v>125</v>
      </c>
      <c r="E148" s="27" t="s">
        <v>56</v>
      </c>
      <c r="F148" s="60">
        <f t="shared" si="32"/>
        <v>3099380</v>
      </c>
      <c r="G148" s="60">
        <f t="shared" si="30"/>
        <v>3366600</v>
      </c>
      <c r="H148" s="60">
        <f t="shared" si="31"/>
        <v>3487500</v>
      </c>
    </row>
    <row r="149" spans="1:8" s="2" customFormat="1" ht="19.5" customHeight="1" x14ac:dyDescent="0.2">
      <c r="A149" s="33" t="s">
        <v>57</v>
      </c>
      <c r="B149" s="27" t="s">
        <v>16</v>
      </c>
      <c r="C149" s="27" t="s">
        <v>28</v>
      </c>
      <c r="D149" s="27" t="s">
        <v>125</v>
      </c>
      <c r="E149" s="27" t="s">
        <v>58</v>
      </c>
      <c r="F149" s="60">
        <f>3077680+21700</f>
        <v>3099380</v>
      </c>
      <c r="G149" s="60">
        <v>3366600</v>
      </c>
      <c r="H149" s="60">
        <v>3487500</v>
      </c>
    </row>
    <row r="150" spans="1:8" s="2" customFormat="1" ht="30" customHeight="1" x14ac:dyDescent="0.25">
      <c r="A150" s="61" t="s">
        <v>126</v>
      </c>
      <c r="B150" s="20" t="s">
        <v>28</v>
      </c>
      <c r="C150" s="20"/>
      <c r="D150" s="20"/>
      <c r="E150" s="20"/>
      <c r="F150" s="58">
        <f>F156+F151</f>
        <v>1362020</v>
      </c>
      <c r="G150" s="58">
        <f>G156</f>
        <v>2000000</v>
      </c>
      <c r="H150" s="58">
        <f>H156</f>
        <v>2000000</v>
      </c>
    </row>
    <row r="151" spans="1:8" s="2" customFormat="1" ht="24" customHeight="1" x14ac:dyDescent="0.2">
      <c r="A151" s="62" t="s">
        <v>127</v>
      </c>
      <c r="B151" s="23" t="s">
        <v>28</v>
      </c>
      <c r="C151" s="23" t="s">
        <v>128</v>
      </c>
      <c r="D151" s="23"/>
      <c r="E151" s="23"/>
      <c r="F151" s="59">
        <f t="shared" ref="F151:F159" si="33">F152</f>
        <v>152600</v>
      </c>
      <c r="G151" s="59">
        <f t="shared" ref="G151:G159" si="34">G152</f>
        <v>0</v>
      </c>
      <c r="H151" s="59">
        <f t="shared" ref="H151:H159" si="35">H152</f>
        <v>0</v>
      </c>
    </row>
    <row r="152" spans="1:8" s="2" customFormat="1" ht="20.25" customHeight="1" x14ac:dyDescent="0.2">
      <c r="A152" s="63" t="s">
        <v>17</v>
      </c>
      <c r="B152" s="27" t="s">
        <v>28</v>
      </c>
      <c r="C152" s="27" t="s">
        <v>128</v>
      </c>
      <c r="D152" s="27" t="s">
        <v>18</v>
      </c>
      <c r="E152" s="27"/>
      <c r="F152" s="60">
        <f t="shared" si="33"/>
        <v>152600</v>
      </c>
      <c r="G152" s="60">
        <f t="shared" si="34"/>
        <v>0</v>
      </c>
      <c r="H152" s="60">
        <f t="shared" si="35"/>
        <v>0</v>
      </c>
    </row>
    <row r="153" spans="1:8" s="2" customFormat="1" ht="30" customHeight="1" x14ac:dyDescent="0.2">
      <c r="A153" s="63" t="s">
        <v>129</v>
      </c>
      <c r="B153" s="27" t="s">
        <v>28</v>
      </c>
      <c r="C153" s="27" t="s">
        <v>128</v>
      </c>
      <c r="D153" s="27" t="s">
        <v>130</v>
      </c>
      <c r="E153" s="27"/>
      <c r="F153" s="60">
        <f t="shared" si="33"/>
        <v>152600</v>
      </c>
      <c r="G153" s="60">
        <f t="shared" si="34"/>
        <v>0</v>
      </c>
      <c r="H153" s="60">
        <f t="shared" si="35"/>
        <v>0</v>
      </c>
    </row>
    <row r="154" spans="1:8" s="2" customFormat="1" ht="36.75" customHeight="1" x14ac:dyDescent="0.2">
      <c r="A154" s="63" t="s">
        <v>37</v>
      </c>
      <c r="B154" s="27" t="s">
        <v>28</v>
      </c>
      <c r="C154" s="27" t="s">
        <v>128</v>
      </c>
      <c r="D154" s="27" t="s">
        <v>130</v>
      </c>
      <c r="E154" s="27" t="s">
        <v>38</v>
      </c>
      <c r="F154" s="60">
        <f t="shared" si="33"/>
        <v>152600</v>
      </c>
      <c r="G154" s="60">
        <f t="shared" si="34"/>
        <v>0</v>
      </c>
      <c r="H154" s="60">
        <f t="shared" si="35"/>
        <v>0</v>
      </c>
    </row>
    <row r="155" spans="1:8" s="2" customFormat="1" ht="38.25" customHeight="1" x14ac:dyDescent="0.2">
      <c r="A155" s="63" t="s">
        <v>39</v>
      </c>
      <c r="B155" s="27" t="s">
        <v>28</v>
      </c>
      <c r="C155" s="27" t="s">
        <v>128</v>
      </c>
      <c r="D155" s="27" t="s">
        <v>130</v>
      </c>
      <c r="E155" s="27" t="s">
        <v>40</v>
      </c>
      <c r="F155" s="60">
        <v>152600</v>
      </c>
      <c r="G155" s="60">
        <v>0</v>
      </c>
      <c r="H155" s="60">
        <v>0</v>
      </c>
    </row>
    <row r="156" spans="1:8" s="2" customFormat="1" ht="54.75" customHeight="1" x14ac:dyDescent="0.2">
      <c r="A156" s="64" t="s">
        <v>131</v>
      </c>
      <c r="B156" s="23" t="s">
        <v>28</v>
      </c>
      <c r="C156" s="23" t="s">
        <v>132</v>
      </c>
      <c r="D156" s="23"/>
      <c r="E156" s="23"/>
      <c r="F156" s="59">
        <f t="shared" si="33"/>
        <v>1209420</v>
      </c>
      <c r="G156" s="59">
        <f t="shared" si="34"/>
        <v>2000000</v>
      </c>
      <c r="H156" s="59">
        <f t="shared" si="35"/>
        <v>2000000</v>
      </c>
    </row>
    <row r="157" spans="1:8" s="2" customFormat="1" ht="17.25" customHeight="1" x14ac:dyDescent="0.2">
      <c r="A157" s="26" t="s">
        <v>17</v>
      </c>
      <c r="B157" s="27" t="s">
        <v>28</v>
      </c>
      <c r="C157" s="27" t="s">
        <v>132</v>
      </c>
      <c r="D157" s="27" t="s">
        <v>18</v>
      </c>
      <c r="E157" s="27"/>
      <c r="F157" s="60">
        <f t="shared" si="33"/>
        <v>1209420</v>
      </c>
      <c r="G157" s="60">
        <f t="shared" si="34"/>
        <v>2000000</v>
      </c>
      <c r="H157" s="60">
        <f t="shared" si="35"/>
        <v>2000000</v>
      </c>
    </row>
    <row r="158" spans="1:8" s="2" customFormat="1" ht="42.75" customHeight="1" x14ac:dyDescent="0.2">
      <c r="A158" s="43" t="s">
        <v>133</v>
      </c>
      <c r="B158" s="27" t="s">
        <v>28</v>
      </c>
      <c r="C158" s="27" t="s">
        <v>132</v>
      </c>
      <c r="D158" s="27" t="s">
        <v>134</v>
      </c>
      <c r="E158" s="27"/>
      <c r="F158" s="60">
        <f t="shared" si="33"/>
        <v>1209420</v>
      </c>
      <c r="G158" s="60">
        <f t="shared" si="34"/>
        <v>2000000</v>
      </c>
      <c r="H158" s="60">
        <f t="shared" si="35"/>
        <v>2000000</v>
      </c>
    </row>
    <row r="159" spans="1:8" s="2" customFormat="1" ht="31.5" customHeight="1" x14ac:dyDescent="0.2">
      <c r="A159" s="39" t="s">
        <v>37</v>
      </c>
      <c r="B159" s="27" t="s">
        <v>28</v>
      </c>
      <c r="C159" s="27" t="s">
        <v>132</v>
      </c>
      <c r="D159" s="27" t="s">
        <v>134</v>
      </c>
      <c r="E159" s="27" t="s">
        <v>38</v>
      </c>
      <c r="F159" s="60">
        <f t="shared" si="33"/>
        <v>1209420</v>
      </c>
      <c r="G159" s="60">
        <f t="shared" si="34"/>
        <v>2000000</v>
      </c>
      <c r="H159" s="60">
        <f t="shared" si="35"/>
        <v>2000000</v>
      </c>
    </row>
    <row r="160" spans="1:8" s="2" customFormat="1" ht="38.25" customHeight="1" x14ac:dyDescent="0.2">
      <c r="A160" s="39" t="s">
        <v>39</v>
      </c>
      <c r="B160" s="27" t="s">
        <v>28</v>
      </c>
      <c r="C160" s="27" t="s">
        <v>132</v>
      </c>
      <c r="D160" s="27" t="s">
        <v>134</v>
      </c>
      <c r="E160" s="27" t="s">
        <v>40</v>
      </c>
      <c r="F160" s="60">
        <f>1946120-430000-306700</f>
        <v>1209420</v>
      </c>
      <c r="G160" s="60">
        <v>2000000</v>
      </c>
      <c r="H160" s="60">
        <v>2000000</v>
      </c>
    </row>
    <row r="161" spans="1:24" s="2" customFormat="1" ht="15" x14ac:dyDescent="0.25">
      <c r="A161" s="19" t="s">
        <v>135</v>
      </c>
      <c r="B161" s="20" t="s">
        <v>34</v>
      </c>
      <c r="C161" s="34"/>
      <c r="D161" s="34"/>
      <c r="E161" s="34"/>
      <c r="F161" s="65">
        <f t="shared" ref="F161:X161" si="36">F162+F174+F204+F196</f>
        <v>65910300.649999999</v>
      </c>
      <c r="G161" s="65">
        <f t="shared" si="36"/>
        <v>34840496.189999998</v>
      </c>
      <c r="H161" s="65">
        <f t="shared" si="36"/>
        <v>36733445.480000004</v>
      </c>
      <c r="I161" s="65" t="e">
        <f t="shared" si="36"/>
        <v>#REF!</v>
      </c>
      <c r="J161" s="65" t="e">
        <f t="shared" si="36"/>
        <v>#REF!</v>
      </c>
      <c r="K161" s="65" t="e">
        <f t="shared" si="36"/>
        <v>#REF!</v>
      </c>
      <c r="L161" s="65" t="e">
        <f t="shared" si="36"/>
        <v>#REF!</v>
      </c>
      <c r="M161" s="65" t="e">
        <f t="shared" si="36"/>
        <v>#REF!</v>
      </c>
      <c r="N161" s="65" t="e">
        <f t="shared" si="36"/>
        <v>#REF!</v>
      </c>
      <c r="O161" s="65" t="e">
        <f t="shared" si="36"/>
        <v>#REF!</v>
      </c>
      <c r="P161" s="65" t="e">
        <f t="shared" si="36"/>
        <v>#REF!</v>
      </c>
      <c r="Q161" s="65" t="e">
        <f t="shared" si="36"/>
        <v>#REF!</v>
      </c>
      <c r="R161" s="65" t="e">
        <f t="shared" si="36"/>
        <v>#REF!</v>
      </c>
      <c r="S161" s="65" t="e">
        <f t="shared" si="36"/>
        <v>#REF!</v>
      </c>
      <c r="T161" s="65" t="e">
        <f t="shared" si="36"/>
        <v>#REF!</v>
      </c>
      <c r="U161" s="65" t="e">
        <f t="shared" si="36"/>
        <v>#REF!</v>
      </c>
      <c r="V161" s="65" t="e">
        <f t="shared" si="36"/>
        <v>#REF!</v>
      </c>
      <c r="W161" s="65" t="e">
        <f t="shared" si="36"/>
        <v>#REF!</v>
      </c>
      <c r="X161" s="65" t="e">
        <f t="shared" si="36"/>
        <v>#REF!</v>
      </c>
    </row>
    <row r="162" spans="1:24" s="2" customFormat="1" x14ac:dyDescent="0.2">
      <c r="A162" s="44" t="s">
        <v>136</v>
      </c>
      <c r="B162" s="23" t="s">
        <v>34</v>
      </c>
      <c r="C162" s="23" t="s">
        <v>68</v>
      </c>
      <c r="D162" s="34"/>
      <c r="E162" s="34"/>
      <c r="F162" s="25">
        <f>F163</f>
        <v>3308210</v>
      </c>
      <c r="G162" s="25">
        <f>G163</f>
        <v>2253300</v>
      </c>
      <c r="H162" s="25">
        <f>H163</f>
        <v>2253300</v>
      </c>
    </row>
    <row r="163" spans="1:24" s="2" customFormat="1" x14ac:dyDescent="0.2">
      <c r="A163" s="26" t="s">
        <v>17</v>
      </c>
      <c r="B163" s="27" t="s">
        <v>34</v>
      </c>
      <c r="C163" s="27" t="s">
        <v>68</v>
      </c>
      <c r="D163" s="27" t="s">
        <v>18</v>
      </c>
      <c r="E163" s="34"/>
      <c r="F163" s="29">
        <f>F164+F171</f>
        <v>3308210</v>
      </c>
      <c r="G163" s="29">
        <f>G164+G171</f>
        <v>2253300</v>
      </c>
      <c r="H163" s="29">
        <f>H164+H171</f>
        <v>2253300</v>
      </c>
    </row>
    <row r="164" spans="1:24" s="2" customFormat="1" ht="25.5" x14ac:dyDescent="0.2">
      <c r="A164" s="35" t="s">
        <v>137</v>
      </c>
      <c r="B164" s="27" t="s">
        <v>34</v>
      </c>
      <c r="C164" s="27" t="s">
        <v>68</v>
      </c>
      <c r="D164" s="27" t="s">
        <v>138</v>
      </c>
      <c r="E164" s="34"/>
      <c r="F164" s="29">
        <f>F165+F167+F169</f>
        <v>1054910</v>
      </c>
      <c r="G164" s="29">
        <f>G165+G167+G169</f>
        <v>0</v>
      </c>
      <c r="H164" s="29">
        <f>H165+H167+H169</f>
        <v>0</v>
      </c>
    </row>
    <row r="165" spans="1:24" s="2" customFormat="1" ht="25.5" x14ac:dyDescent="0.2">
      <c r="A165" s="39" t="s">
        <v>37</v>
      </c>
      <c r="B165" s="27" t="s">
        <v>34</v>
      </c>
      <c r="C165" s="27" t="s">
        <v>68</v>
      </c>
      <c r="D165" s="27" t="s">
        <v>138</v>
      </c>
      <c r="E165" s="27" t="s">
        <v>38</v>
      </c>
      <c r="F165" s="29">
        <f>F166</f>
        <v>210910</v>
      </c>
      <c r="G165" s="29">
        <f>G166</f>
        <v>0</v>
      </c>
      <c r="H165" s="29">
        <f>H166</f>
        <v>0</v>
      </c>
    </row>
    <row r="166" spans="1:24" s="2" customFormat="1" ht="38.25" x14ac:dyDescent="0.2">
      <c r="A166" s="39" t="s">
        <v>39</v>
      </c>
      <c r="B166" s="27" t="s">
        <v>34</v>
      </c>
      <c r="C166" s="27" t="s">
        <v>68</v>
      </c>
      <c r="D166" s="27" t="s">
        <v>138</v>
      </c>
      <c r="E166" s="27" t="s">
        <v>40</v>
      </c>
      <c r="F166" s="29">
        <f>280000+15000-84090</f>
        <v>210910</v>
      </c>
      <c r="G166" s="29">
        <v>0</v>
      </c>
      <c r="H166" s="29">
        <v>0</v>
      </c>
    </row>
    <row r="167" spans="1:24" s="2" customFormat="1" ht="18" customHeight="1" x14ac:dyDescent="0.2">
      <c r="A167" s="40" t="s">
        <v>41</v>
      </c>
      <c r="B167" s="27" t="s">
        <v>34</v>
      </c>
      <c r="C167" s="27" t="s">
        <v>68</v>
      </c>
      <c r="D167" s="27" t="s">
        <v>138</v>
      </c>
      <c r="E167" s="27" t="s">
        <v>42</v>
      </c>
      <c r="F167" s="29">
        <f>F168</f>
        <v>490000</v>
      </c>
      <c r="G167" s="29">
        <f>G168</f>
        <v>0</v>
      </c>
      <c r="H167" s="29">
        <f>H168</f>
        <v>0</v>
      </c>
    </row>
    <row r="168" spans="1:24" s="2" customFormat="1" ht="18" customHeight="1" x14ac:dyDescent="0.2">
      <c r="A168" s="39" t="s">
        <v>43</v>
      </c>
      <c r="B168" s="27" t="s">
        <v>34</v>
      </c>
      <c r="C168" s="27" t="s">
        <v>68</v>
      </c>
      <c r="D168" s="27" t="s">
        <v>138</v>
      </c>
      <c r="E168" s="27" t="s">
        <v>44</v>
      </c>
      <c r="F168" s="29">
        <f>200000+160000+130000</f>
        <v>490000</v>
      </c>
      <c r="G168" s="29">
        <v>0</v>
      </c>
      <c r="H168" s="29">
        <v>0</v>
      </c>
    </row>
    <row r="169" spans="1:24" s="2" customFormat="1" ht="18" customHeight="1" x14ac:dyDescent="0.2">
      <c r="A169" s="31" t="s">
        <v>45</v>
      </c>
      <c r="B169" s="27" t="s">
        <v>34</v>
      </c>
      <c r="C169" s="27" t="s">
        <v>68</v>
      </c>
      <c r="D169" s="27" t="s">
        <v>138</v>
      </c>
      <c r="E169" s="27" t="s">
        <v>46</v>
      </c>
      <c r="F169" s="29">
        <f>F170</f>
        <v>354000</v>
      </c>
      <c r="G169" s="29">
        <f>G170</f>
        <v>0</v>
      </c>
      <c r="H169" s="29">
        <f>H170</f>
        <v>0</v>
      </c>
    </row>
    <row r="170" spans="1:24" s="2" customFormat="1" ht="61.5" customHeight="1" x14ac:dyDescent="0.2">
      <c r="A170" s="33" t="s">
        <v>139</v>
      </c>
      <c r="B170" s="27" t="s">
        <v>34</v>
      </c>
      <c r="C170" s="27" t="s">
        <v>68</v>
      </c>
      <c r="D170" s="27" t="s">
        <v>138</v>
      </c>
      <c r="E170" s="27" t="s">
        <v>140</v>
      </c>
      <c r="F170" s="29">
        <f>140000+107000+107000</f>
        <v>354000</v>
      </c>
      <c r="G170" s="29">
        <v>0</v>
      </c>
      <c r="H170" s="29">
        <v>0</v>
      </c>
    </row>
    <row r="171" spans="1:24" s="2" customFormat="1" ht="38.25" x14ac:dyDescent="0.2">
      <c r="A171" s="39" t="s">
        <v>141</v>
      </c>
      <c r="B171" s="27" t="s">
        <v>34</v>
      </c>
      <c r="C171" s="27" t="s">
        <v>68</v>
      </c>
      <c r="D171" s="27" t="s">
        <v>142</v>
      </c>
      <c r="E171" s="27"/>
      <c r="F171" s="29">
        <f t="shared" ref="F171:F172" si="37">F172</f>
        <v>2253300</v>
      </c>
      <c r="G171" s="29">
        <f t="shared" ref="G171:G172" si="38">G172</f>
        <v>2253300</v>
      </c>
      <c r="H171" s="29">
        <f t="shared" ref="H171:H172" si="39">H172</f>
        <v>2253300</v>
      </c>
    </row>
    <row r="172" spans="1:24" s="2" customFormat="1" ht="25.5" x14ac:dyDescent="0.2">
      <c r="A172" s="39" t="s">
        <v>37</v>
      </c>
      <c r="B172" s="27" t="s">
        <v>34</v>
      </c>
      <c r="C172" s="27" t="s">
        <v>68</v>
      </c>
      <c r="D172" s="27" t="s">
        <v>142</v>
      </c>
      <c r="E172" s="27" t="s">
        <v>38</v>
      </c>
      <c r="F172" s="29">
        <f t="shared" si="37"/>
        <v>2253300</v>
      </c>
      <c r="G172" s="29">
        <f t="shared" si="38"/>
        <v>2253300</v>
      </c>
      <c r="H172" s="29">
        <f t="shared" si="39"/>
        <v>2253300</v>
      </c>
    </row>
    <row r="173" spans="1:24" s="2" customFormat="1" ht="38.25" x14ac:dyDescent="0.2">
      <c r="A173" s="39" t="s">
        <v>39</v>
      </c>
      <c r="B173" s="27" t="s">
        <v>34</v>
      </c>
      <c r="C173" s="27" t="s">
        <v>68</v>
      </c>
      <c r="D173" s="27" t="s">
        <v>142</v>
      </c>
      <c r="E173" s="27" t="s">
        <v>40</v>
      </c>
      <c r="F173" s="29">
        <v>2253300</v>
      </c>
      <c r="G173" s="29">
        <v>2253300</v>
      </c>
      <c r="H173" s="29">
        <v>2253300</v>
      </c>
    </row>
    <row r="174" spans="1:24" s="2" customFormat="1" x14ac:dyDescent="0.2">
      <c r="A174" s="44" t="s">
        <v>143</v>
      </c>
      <c r="B174" s="23" t="s">
        <v>34</v>
      </c>
      <c r="C174" s="23" t="s">
        <v>144</v>
      </c>
      <c r="D174" s="34"/>
      <c r="E174" s="34"/>
      <c r="F174" s="25">
        <f>F175+F189+F185</f>
        <v>8203066.1200000001</v>
      </c>
      <c r="G174" s="25">
        <f>G175+G189+G185</f>
        <v>7306037</v>
      </c>
      <c r="H174" s="25">
        <f>H175+H189+H185</f>
        <v>7296037</v>
      </c>
    </row>
    <row r="175" spans="1:24" s="2" customFormat="1" ht="51" x14ac:dyDescent="0.2">
      <c r="A175" s="66" t="s">
        <v>145</v>
      </c>
      <c r="B175" s="27" t="s">
        <v>34</v>
      </c>
      <c r="C175" s="27" t="s">
        <v>144</v>
      </c>
      <c r="D175" s="27" t="s">
        <v>146</v>
      </c>
      <c r="E175" s="34"/>
      <c r="F175" s="29">
        <f>F176+F179+F182</f>
        <v>8156037</v>
      </c>
      <c r="G175" s="29">
        <f>G176+G179+G182</f>
        <v>0</v>
      </c>
      <c r="H175" s="29">
        <f>H176+H179+H182</f>
        <v>0</v>
      </c>
    </row>
    <row r="176" spans="1:24" s="2" customFormat="1" ht="25.5" x14ac:dyDescent="0.2">
      <c r="A176" s="67" t="s">
        <v>147</v>
      </c>
      <c r="B176" s="27" t="s">
        <v>34</v>
      </c>
      <c r="C176" s="27" t="s">
        <v>144</v>
      </c>
      <c r="D176" s="27" t="s">
        <v>148</v>
      </c>
      <c r="E176" s="27"/>
      <c r="F176" s="29">
        <f t="shared" ref="F176:F177" si="40">F177</f>
        <v>860000</v>
      </c>
      <c r="G176" s="29">
        <f t="shared" ref="G176:G187" si="41">G177</f>
        <v>0</v>
      </c>
      <c r="H176" s="29">
        <f t="shared" ref="H176:H187" si="42">H177</f>
        <v>0</v>
      </c>
    </row>
    <row r="177" spans="1:24" s="2" customFormat="1" x14ac:dyDescent="0.2">
      <c r="A177" s="31" t="s">
        <v>45</v>
      </c>
      <c r="B177" s="27" t="s">
        <v>34</v>
      </c>
      <c r="C177" s="27" t="s">
        <v>144</v>
      </c>
      <c r="D177" s="27" t="s">
        <v>148</v>
      </c>
      <c r="E177" s="27" t="s">
        <v>46</v>
      </c>
      <c r="F177" s="29">
        <f t="shared" si="40"/>
        <v>860000</v>
      </c>
      <c r="G177" s="29">
        <f t="shared" si="41"/>
        <v>0</v>
      </c>
      <c r="H177" s="29">
        <f t="shared" si="42"/>
        <v>0</v>
      </c>
    </row>
    <row r="178" spans="1:24" s="2" customFormat="1" ht="51" x14ac:dyDescent="0.2">
      <c r="A178" s="33" t="s">
        <v>139</v>
      </c>
      <c r="B178" s="27" t="s">
        <v>34</v>
      </c>
      <c r="C178" s="27" t="s">
        <v>144</v>
      </c>
      <c r="D178" s="27" t="s">
        <v>148</v>
      </c>
      <c r="E178" s="27" t="s">
        <v>140</v>
      </c>
      <c r="F178" s="29">
        <f>443331+416669</f>
        <v>860000</v>
      </c>
      <c r="G178" s="29">
        <v>0</v>
      </c>
      <c r="H178" s="29">
        <v>0</v>
      </c>
    </row>
    <row r="179" spans="1:24" s="2" customFormat="1" ht="38.25" x14ac:dyDescent="0.2">
      <c r="A179" s="33" t="s">
        <v>149</v>
      </c>
      <c r="B179" s="27" t="s">
        <v>34</v>
      </c>
      <c r="C179" s="27" t="s">
        <v>144</v>
      </c>
      <c r="D179" s="27" t="s">
        <v>150</v>
      </c>
      <c r="E179" s="27"/>
      <c r="F179" s="29">
        <f t="shared" ref="F179:F187" si="43">F180</f>
        <v>7208482</v>
      </c>
      <c r="G179" s="29">
        <f t="shared" si="41"/>
        <v>0</v>
      </c>
      <c r="H179" s="29">
        <f t="shared" si="42"/>
        <v>0</v>
      </c>
    </row>
    <row r="180" spans="1:24" s="2" customFormat="1" ht="25.5" x14ac:dyDescent="0.2">
      <c r="A180" s="39" t="s">
        <v>37</v>
      </c>
      <c r="B180" s="27" t="s">
        <v>34</v>
      </c>
      <c r="C180" s="27" t="s">
        <v>144</v>
      </c>
      <c r="D180" s="27" t="s">
        <v>150</v>
      </c>
      <c r="E180" s="27" t="s">
        <v>38</v>
      </c>
      <c r="F180" s="29">
        <f t="shared" si="43"/>
        <v>7208482</v>
      </c>
      <c r="G180" s="29">
        <f t="shared" si="41"/>
        <v>0</v>
      </c>
      <c r="H180" s="29">
        <f t="shared" si="42"/>
        <v>0</v>
      </c>
    </row>
    <row r="181" spans="1:24" s="2" customFormat="1" ht="38.25" x14ac:dyDescent="0.2">
      <c r="A181" s="39" t="s">
        <v>39</v>
      </c>
      <c r="B181" s="27" t="s">
        <v>34</v>
      </c>
      <c r="C181" s="27" t="s">
        <v>144</v>
      </c>
      <c r="D181" s="27" t="s">
        <v>150</v>
      </c>
      <c r="E181" s="27" t="s">
        <v>40</v>
      </c>
      <c r="F181" s="29">
        <v>7208482</v>
      </c>
      <c r="G181" s="29">
        <v>0</v>
      </c>
      <c r="H181" s="29">
        <v>0</v>
      </c>
    </row>
    <row r="182" spans="1:24" s="2" customFormat="1" ht="51" x14ac:dyDescent="0.2">
      <c r="A182" s="33" t="s">
        <v>151</v>
      </c>
      <c r="B182" s="27" t="s">
        <v>34</v>
      </c>
      <c r="C182" s="27" t="s">
        <v>144</v>
      </c>
      <c r="D182" s="27" t="s">
        <v>152</v>
      </c>
      <c r="E182" s="27"/>
      <c r="F182" s="29">
        <f t="shared" si="43"/>
        <v>87555</v>
      </c>
      <c r="G182" s="29">
        <f t="shared" si="41"/>
        <v>0</v>
      </c>
      <c r="H182" s="29">
        <f t="shared" si="42"/>
        <v>0</v>
      </c>
    </row>
    <row r="183" spans="1:24" s="2" customFormat="1" ht="25.5" x14ac:dyDescent="0.2">
      <c r="A183" s="39" t="s">
        <v>37</v>
      </c>
      <c r="B183" s="27" t="s">
        <v>34</v>
      </c>
      <c r="C183" s="27" t="s">
        <v>144</v>
      </c>
      <c r="D183" s="27" t="s">
        <v>152</v>
      </c>
      <c r="E183" s="27" t="s">
        <v>38</v>
      </c>
      <c r="F183" s="29">
        <f t="shared" si="43"/>
        <v>87555</v>
      </c>
      <c r="G183" s="29">
        <f t="shared" si="41"/>
        <v>0</v>
      </c>
      <c r="H183" s="29">
        <f t="shared" si="42"/>
        <v>0</v>
      </c>
    </row>
    <row r="184" spans="1:24" s="2" customFormat="1" ht="38.25" x14ac:dyDescent="0.2">
      <c r="A184" s="39" t="s">
        <v>39</v>
      </c>
      <c r="B184" s="27" t="s">
        <v>34</v>
      </c>
      <c r="C184" s="27" t="s">
        <v>144</v>
      </c>
      <c r="D184" s="27" t="s">
        <v>152</v>
      </c>
      <c r="E184" s="27" t="s">
        <v>40</v>
      </c>
      <c r="F184" s="29">
        <v>87555</v>
      </c>
      <c r="G184" s="29">
        <v>0</v>
      </c>
      <c r="H184" s="29">
        <v>0</v>
      </c>
    </row>
    <row r="185" spans="1:24" s="2" customFormat="1" ht="51" x14ac:dyDescent="0.2">
      <c r="A185" s="68" t="s">
        <v>153</v>
      </c>
      <c r="B185" s="27" t="s">
        <v>34</v>
      </c>
      <c r="C185" s="27" t="s">
        <v>144</v>
      </c>
      <c r="D185" s="27" t="s">
        <v>154</v>
      </c>
      <c r="E185" s="27"/>
      <c r="F185" s="29">
        <f t="shared" si="43"/>
        <v>10000</v>
      </c>
      <c r="G185" s="29">
        <f t="shared" si="41"/>
        <v>10000</v>
      </c>
      <c r="H185" s="29">
        <f t="shared" si="42"/>
        <v>0</v>
      </c>
    </row>
    <row r="186" spans="1:24" s="2" customFormat="1" ht="33.75" customHeight="1" x14ac:dyDescent="0.2">
      <c r="A186" s="35" t="s">
        <v>155</v>
      </c>
      <c r="B186" s="27" t="s">
        <v>34</v>
      </c>
      <c r="C186" s="27" t="s">
        <v>144</v>
      </c>
      <c r="D186" s="27" t="s">
        <v>156</v>
      </c>
      <c r="E186" s="27"/>
      <c r="F186" s="29">
        <f t="shared" si="43"/>
        <v>10000</v>
      </c>
      <c r="G186" s="29">
        <f t="shared" si="41"/>
        <v>10000</v>
      </c>
      <c r="H186" s="29">
        <f t="shared" si="42"/>
        <v>0</v>
      </c>
    </row>
    <row r="187" spans="1:24" s="2" customFormat="1" ht="25.5" x14ac:dyDescent="0.2">
      <c r="A187" s="39" t="s">
        <v>37</v>
      </c>
      <c r="B187" s="27" t="s">
        <v>34</v>
      </c>
      <c r="C187" s="27" t="s">
        <v>144</v>
      </c>
      <c r="D187" s="27" t="s">
        <v>156</v>
      </c>
      <c r="E187" s="27" t="s">
        <v>38</v>
      </c>
      <c r="F187" s="29">
        <f t="shared" si="43"/>
        <v>10000</v>
      </c>
      <c r="G187" s="29">
        <f t="shared" si="41"/>
        <v>10000</v>
      </c>
      <c r="H187" s="29">
        <f t="shared" si="42"/>
        <v>0</v>
      </c>
    </row>
    <row r="188" spans="1:24" s="2" customFormat="1" ht="38.25" x14ac:dyDescent="0.2">
      <c r="A188" s="39" t="s">
        <v>39</v>
      </c>
      <c r="B188" s="27" t="s">
        <v>34</v>
      </c>
      <c r="C188" s="27" t="s">
        <v>144</v>
      </c>
      <c r="D188" s="27" t="s">
        <v>156</v>
      </c>
      <c r="E188" s="27" t="s">
        <v>40</v>
      </c>
      <c r="F188" s="29">
        <v>10000</v>
      </c>
      <c r="G188" s="29">
        <v>10000</v>
      </c>
      <c r="H188" s="29">
        <v>0</v>
      </c>
    </row>
    <row r="189" spans="1:24" s="2" customFormat="1" x14ac:dyDescent="0.2">
      <c r="A189" s="26" t="s">
        <v>17</v>
      </c>
      <c r="B189" s="27" t="s">
        <v>34</v>
      </c>
      <c r="C189" s="27" t="s">
        <v>144</v>
      </c>
      <c r="D189" s="27" t="s">
        <v>18</v>
      </c>
      <c r="E189" s="27"/>
      <c r="F189" s="29">
        <f>F190+F193</f>
        <v>37029.120000000003</v>
      </c>
      <c r="G189" s="29">
        <f>G190+G193</f>
        <v>7296037</v>
      </c>
      <c r="H189" s="29">
        <f>H190+H193</f>
        <v>7296037</v>
      </c>
      <c r="I189" s="60" t="e">
        <f>#REF!</f>
        <v>#REF!</v>
      </c>
      <c r="J189" s="60" t="e">
        <f>#REF!</f>
        <v>#REF!</v>
      </c>
      <c r="K189" s="60" t="e">
        <f>#REF!</f>
        <v>#REF!</v>
      </c>
      <c r="L189" s="60" t="e">
        <f>#REF!</f>
        <v>#REF!</v>
      </c>
      <c r="M189" s="60" t="e">
        <f>#REF!</f>
        <v>#REF!</v>
      </c>
      <c r="N189" s="60" t="e">
        <f>#REF!</f>
        <v>#REF!</v>
      </c>
      <c r="O189" s="60" t="e">
        <f>#REF!</f>
        <v>#REF!</v>
      </c>
      <c r="P189" s="60" t="e">
        <f>#REF!</f>
        <v>#REF!</v>
      </c>
      <c r="Q189" s="60" t="e">
        <f>#REF!</f>
        <v>#REF!</v>
      </c>
      <c r="R189" s="60" t="e">
        <f>#REF!</f>
        <v>#REF!</v>
      </c>
      <c r="S189" s="60" t="e">
        <f>#REF!</f>
        <v>#REF!</v>
      </c>
      <c r="T189" s="60" t="e">
        <f>#REF!</f>
        <v>#REF!</v>
      </c>
      <c r="U189" s="60" t="e">
        <f>#REF!</f>
        <v>#REF!</v>
      </c>
      <c r="V189" s="60" t="e">
        <f>#REF!</f>
        <v>#REF!</v>
      </c>
      <c r="W189" s="60" t="e">
        <f>#REF!</f>
        <v>#REF!</v>
      </c>
      <c r="X189" s="60" t="e">
        <f>#REF!</f>
        <v>#REF!</v>
      </c>
    </row>
    <row r="190" spans="1:24" s="2" customFormat="1" ht="38.25" x14ac:dyDescent="0.2">
      <c r="A190" s="33" t="s">
        <v>149</v>
      </c>
      <c r="B190" s="27" t="s">
        <v>34</v>
      </c>
      <c r="C190" s="27" t="s">
        <v>144</v>
      </c>
      <c r="D190" s="27" t="s">
        <v>157</v>
      </c>
      <c r="E190" s="27"/>
      <c r="F190" s="29">
        <f t="shared" ref="F190:F196" si="44">F191</f>
        <v>35939.01</v>
      </c>
      <c r="G190" s="29">
        <f t="shared" ref="G190:G196" si="45">G191</f>
        <v>7208482</v>
      </c>
      <c r="H190" s="29">
        <f t="shared" ref="H190:H196" si="46">H191</f>
        <v>7208482</v>
      </c>
    </row>
    <row r="191" spans="1:24" s="2" customFormat="1" ht="25.5" x14ac:dyDescent="0.2">
      <c r="A191" s="39" t="s">
        <v>37</v>
      </c>
      <c r="B191" s="27" t="s">
        <v>34</v>
      </c>
      <c r="C191" s="27" t="s">
        <v>144</v>
      </c>
      <c r="D191" s="27" t="s">
        <v>157</v>
      </c>
      <c r="E191" s="27" t="s">
        <v>38</v>
      </c>
      <c r="F191" s="29">
        <f t="shared" si="44"/>
        <v>35939.01</v>
      </c>
      <c r="G191" s="29">
        <f t="shared" si="45"/>
        <v>7208482</v>
      </c>
      <c r="H191" s="29">
        <f t="shared" si="46"/>
        <v>7208482</v>
      </c>
    </row>
    <row r="192" spans="1:24" s="2" customFormat="1" ht="38.25" x14ac:dyDescent="0.2">
      <c r="A192" s="39" t="s">
        <v>39</v>
      </c>
      <c r="B192" s="27" t="s">
        <v>34</v>
      </c>
      <c r="C192" s="27" t="s">
        <v>144</v>
      </c>
      <c r="D192" s="27" t="s">
        <v>157</v>
      </c>
      <c r="E192" s="27" t="s">
        <v>40</v>
      </c>
      <c r="F192" s="29">
        <v>35939.01</v>
      </c>
      <c r="G192" s="29">
        <v>7208482</v>
      </c>
      <c r="H192" s="29">
        <v>7208482</v>
      </c>
    </row>
    <row r="193" spans="1:24" s="2" customFormat="1" ht="51" x14ac:dyDescent="0.2">
      <c r="A193" s="33" t="s">
        <v>151</v>
      </c>
      <c r="B193" s="27" t="s">
        <v>34</v>
      </c>
      <c r="C193" s="27" t="s">
        <v>144</v>
      </c>
      <c r="D193" s="27" t="s">
        <v>158</v>
      </c>
      <c r="E193" s="27"/>
      <c r="F193" s="29">
        <f t="shared" si="44"/>
        <v>1090.1099999999999</v>
      </c>
      <c r="G193" s="29">
        <f t="shared" si="45"/>
        <v>87555</v>
      </c>
      <c r="H193" s="29">
        <f t="shared" si="46"/>
        <v>87555</v>
      </c>
    </row>
    <row r="194" spans="1:24" s="2" customFormat="1" ht="25.5" x14ac:dyDescent="0.2">
      <c r="A194" s="39" t="s">
        <v>37</v>
      </c>
      <c r="B194" s="27" t="s">
        <v>34</v>
      </c>
      <c r="C194" s="27" t="s">
        <v>144</v>
      </c>
      <c r="D194" s="27" t="s">
        <v>158</v>
      </c>
      <c r="E194" s="27" t="s">
        <v>38</v>
      </c>
      <c r="F194" s="29">
        <f t="shared" si="44"/>
        <v>1090.1099999999999</v>
      </c>
      <c r="G194" s="29">
        <f t="shared" si="45"/>
        <v>87555</v>
      </c>
      <c r="H194" s="29">
        <f t="shared" si="46"/>
        <v>87555</v>
      </c>
    </row>
    <row r="195" spans="1:24" s="2" customFormat="1" ht="38.25" x14ac:dyDescent="0.2">
      <c r="A195" s="39" t="s">
        <v>39</v>
      </c>
      <c r="B195" s="27" t="s">
        <v>34</v>
      </c>
      <c r="C195" s="27" t="s">
        <v>144</v>
      </c>
      <c r="D195" s="27" t="s">
        <v>158</v>
      </c>
      <c r="E195" s="27" t="s">
        <v>40</v>
      </c>
      <c r="F195" s="29">
        <v>1090.1099999999999</v>
      </c>
      <c r="G195" s="29">
        <v>87555</v>
      </c>
      <c r="H195" s="29">
        <v>87555</v>
      </c>
    </row>
    <row r="196" spans="1:24" s="2" customFormat="1" x14ac:dyDescent="0.2">
      <c r="A196" s="64" t="s">
        <v>159</v>
      </c>
      <c r="B196" s="23" t="s">
        <v>34</v>
      </c>
      <c r="C196" s="23" t="s">
        <v>128</v>
      </c>
      <c r="D196" s="23"/>
      <c r="E196" s="23"/>
      <c r="F196" s="25">
        <f t="shared" si="44"/>
        <v>52367900</v>
      </c>
      <c r="G196" s="25">
        <f t="shared" si="45"/>
        <v>22216600</v>
      </c>
      <c r="H196" s="25">
        <f t="shared" si="46"/>
        <v>26669600</v>
      </c>
      <c r="I196" s="25" t="e">
        <f>I197+#REF!</f>
        <v>#REF!</v>
      </c>
      <c r="J196" s="25" t="e">
        <f>J197+#REF!</f>
        <v>#REF!</v>
      </c>
      <c r="K196" s="25" t="e">
        <f>K197+#REF!</f>
        <v>#REF!</v>
      </c>
      <c r="L196" s="25" t="e">
        <f>L197+#REF!</f>
        <v>#REF!</v>
      </c>
      <c r="M196" s="25" t="e">
        <f>M197+#REF!</f>
        <v>#REF!</v>
      </c>
      <c r="N196" s="25" t="e">
        <f>N197+#REF!</f>
        <v>#REF!</v>
      </c>
      <c r="O196" s="25" t="e">
        <f>O197+#REF!</f>
        <v>#REF!</v>
      </c>
      <c r="P196" s="25" t="e">
        <f>P197+#REF!</f>
        <v>#REF!</v>
      </c>
      <c r="Q196" s="25" t="e">
        <f>Q197+#REF!</f>
        <v>#REF!</v>
      </c>
      <c r="R196" s="25" t="e">
        <f>R197+#REF!</f>
        <v>#REF!</v>
      </c>
      <c r="S196" s="25" t="e">
        <f>S197+#REF!</f>
        <v>#REF!</v>
      </c>
      <c r="T196" s="25" t="e">
        <f>T197+#REF!</f>
        <v>#REF!</v>
      </c>
      <c r="U196" s="25" t="e">
        <f>U197+#REF!</f>
        <v>#REF!</v>
      </c>
      <c r="V196" s="25" t="e">
        <f>V197+#REF!</f>
        <v>#REF!</v>
      </c>
      <c r="W196" s="25" t="e">
        <f>W197+#REF!</f>
        <v>#REF!</v>
      </c>
      <c r="X196" s="25" t="e">
        <f>X197+#REF!</f>
        <v>#REF!</v>
      </c>
    </row>
    <row r="197" spans="1:24" s="2" customFormat="1" x14ac:dyDescent="0.2">
      <c r="A197" s="26" t="s">
        <v>17</v>
      </c>
      <c r="B197" s="27" t="s">
        <v>34</v>
      </c>
      <c r="C197" s="27" t="s">
        <v>128</v>
      </c>
      <c r="D197" s="27" t="s">
        <v>18</v>
      </c>
      <c r="E197" s="27"/>
      <c r="F197" s="29">
        <f>F198+F201</f>
        <v>52367900</v>
      </c>
      <c r="G197" s="29">
        <f>G198+G201</f>
        <v>22216600</v>
      </c>
      <c r="H197" s="29">
        <f>H198+H201</f>
        <v>26669600</v>
      </c>
    </row>
    <row r="198" spans="1:24" s="2" customFormat="1" x14ac:dyDescent="0.2">
      <c r="A198" s="33" t="s">
        <v>160</v>
      </c>
      <c r="B198" s="27" t="s">
        <v>34</v>
      </c>
      <c r="C198" s="27" t="s">
        <v>128</v>
      </c>
      <c r="D198" s="27" t="s">
        <v>161</v>
      </c>
      <c r="E198" s="27"/>
      <c r="F198" s="29">
        <f t="shared" ref="F198:F199" si="47">F199</f>
        <v>7447700</v>
      </c>
      <c r="G198" s="29">
        <f t="shared" ref="G198:G202" si="48">G199</f>
        <v>4262700</v>
      </c>
      <c r="H198" s="29">
        <f t="shared" ref="H198:H202" si="49">H199</f>
        <v>4287400</v>
      </c>
    </row>
    <row r="199" spans="1:24" s="2" customFormat="1" x14ac:dyDescent="0.2">
      <c r="A199" s="31" t="s">
        <v>55</v>
      </c>
      <c r="B199" s="27" t="s">
        <v>34</v>
      </c>
      <c r="C199" s="27" t="s">
        <v>128</v>
      </c>
      <c r="D199" s="27" t="s">
        <v>161</v>
      </c>
      <c r="E199" s="27" t="s">
        <v>56</v>
      </c>
      <c r="F199" s="29">
        <f t="shared" si="47"/>
        <v>7447700</v>
      </c>
      <c r="G199" s="29">
        <f t="shared" si="48"/>
        <v>4262700</v>
      </c>
      <c r="H199" s="29">
        <f t="shared" si="49"/>
        <v>4287400</v>
      </c>
    </row>
    <row r="200" spans="1:24" s="2" customFormat="1" x14ac:dyDescent="0.2">
      <c r="A200" s="33" t="s">
        <v>162</v>
      </c>
      <c r="B200" s="27" t="s">
        <v>34</v>
      </c>
      <c r="C200" s="27" t="s">
        <v>128</v>
      </c>
      <c r="D200" s="27" t="s">
        <v>161</v>
      </c>
      <c r="E200" s="27" t="s">
        <v>163</v>
      </c>
      <c r="F200" s="29">
        <f>4238000+690575+900000+67200+600000+851925+100000</f>
        <v>7447700</v>
      </c>
      <c r="G200" s="29">
        <v>4262700</v>
      </c>
      <c r="H200" s="29">
        <v>4287400</v>
      </c>
    </row>
    <row r="201" spans="1:24" s="2" customFormat="1" ht="59.25" customHeight="1" x14ac:dyDescent="0.2">
      <c r="A201" s="35" t="s">
        <v>164</v>
      </c>
      <c r="B201" s="27" t="s">
        <v>34</v>
      </c>
      <c r="C201" s="27" t="s">
        <v>128</v>
      </c>
      <c r="D201" s="27" t="s">
        <v>165</v>
      </c>
      <c r="E201" s="27"/>
      <c r="F201" s="29">
        <f t="shared" ref="F201:F202" si="50">F202</f>
        <v>44920200</v>
      </c>
      <c r="G201" s="29">
        <f t="shared" si="48"/>
        <v>17953900</v>
      </c>
      <c r="H201" s="29">
        <f t="shared" si="49"/>
        <v>22382200</v>
      </c>
    </row>
    <row r="202" spans="1:24" s="2" customFormat="1" x14ac:dyDescent="0.2">
      <c r="A202" s="31" t="s">
        <v>55</v>
      </c>
      <c r="B202" s="27" t="s">
        <v>34</v>
      </c>
      <c r="C202" s="27" t="s">
        <v>128</v>
      </c>
      <c r="D202" s="27" t="s">
        <v>165</v>
      </c>
      <c r="E202" s="27" t="s">
        <v>56</v>
      </c>
      <c r="F202" s="29">
        <f t="shared" si="50"/>
        <v>44920200</v>
      </c>
      <c r="G202" s="29">
        <f t="shared" si="48"/>
        <v>17953900</v>
      </c>
      <c r="H202" s="29">
        <f t="shared" si="49"/>
        <v>22382200</v>
      </c>
    </row>
    <row r="203" spans="1:24" s="2" customFormat="1" x14ac:dyDescent="0.2">
      <c r="A203" s="33" t="s">
        <v>162</v>
      </c>
      <c r="B203" s="27" t="s">
        <v>34</v>
      </c>
      <c r="C203" s="27" t="s">
        <v>128</v>
      </c>
      <c r="D203" s="27" t="s">
        <v>165</v>
      </c>
      <c r="E203" s="27" t="s">
        <v>163</v>
      </c>
      <c r="F203" s="29">
        <v>44920200</v>
      </c>
      <c r="G203" s="29">
        <v>17953900</v>
      </c>
      <c r="H203" s="29">
        <v>22382200</v>
      </c>
    </row>
    <row r="204" spans="1:24" s="2" customFormat="1" ht="25.5" x14ac:dyDescent="0.2">
      <c r="A204" s="22" t="s">
        <v>166</v>
      </c>
      <c r="B204" s="23" t="s">
        <v>34</v>
      </c>
      <c r="C204" s="23" t="s">
        <v>167</v>
      </c>
      <c r="D204" s="23"/>
      <c r="E204" s="23"/>
      <c r="F204" s="25">
        <f>F205+F214</f>
        <v>2031124.53</v>
      </c>
      <c r="G204" s="25">
        <f>G205+G214</f>
        <v>3064559.19</v>
      </c>
      <c r="H204" s="25">
        <f>H205+H214</f>
        <v>514508.48</v>
      </c>
    </row>
    <row r="205" spans="1:24" s="2" customFormat="1" ht="40.5" customHeight="1" x14ac:dyDescent="0.2">
      <c r="A205" s="67" t="s">
        <v>168</v>
      </c>
      <c r="B205" s="27" t="s">
        <v>34</v>
      </c>
      <c r="C205" s="27" t="s">
        <v>167</v>
      </c>
      <c r="D205" s="27" t="s">
        <v>169</v>
      </c>
      <c r="E205" s="27"/>
      <c r="F205" s="29">
        <f>F209+F206</f>
        <v>514508.48</v>
      </c>
      <c r="G205" s="29">
        <f>G209+G206</f>
        <v>0</v>
      </c>
      <c r="H205" s="29">
        <f>H209+H206</f>
        <v>0</v>
      </c>
    </row>
    <row r="206" spans="1:24" s="2" customFormat="1" ht="21" customHeight="1" x14ac:dyDescent="0.2">
      <c r="A206" s="67" t="s">
        <v>170</v>
      </c>
      <c r="B206" s="27" t="s">
        <v>34</v>
      </c>
      <c r="C206" s="27" t="s">
        <v>167</v>
      </c>
      <c r="D206" s="27" t="s">
        <v>171</v>
      </c>
      <c r="E206" s="27"/>
      <c r="F206" s="29">
        <f t="shared" ref="F206:F207" si="51">F207</f>
        <v>166108.48000000001</v>
      </c>
      <c r="G206" s="29">
        <f t="shared" ref="G206:G207" si="52">G207</f>
        <v>0</v>
      </c>
      <c r="H206" s="29">
        <f t="shared" ref="H206:H207" si="53">H207</f>
        <v>0</v>
      </c>
    </row>
    <row r="207" spans="1:24" s="2" customFormat="1" ht="17.25" customHeight="1" x14ac:dyDescent="0.2">
      <c r="A207" s="31" t="s">
        <v>45</v>
      </c>
      <c r="B207" s="27" t="s">
        <v>34</v>
      </c>
      <c r="C207" s="27" t="s">
        <v>167</v>
      </c>
      <c r="D207" s="27" t="s">
        <v>171</v>
      </c>
      <c r="E207" s="27" t="s">
        <v>46</v>
      </c>
      <c r="F207" s="29">
        <f t="shared" si="51"/>
        <v>166108.48000000001</v>
      </c>
      <c r="G207" s="29">
        <f t="shared" si="52"/>
        <v>0</v>
      </c>
      <c r="H207" s="29">
        <f t="shared" si="53"/>
        <v>0</v>
      </c>
    </row>
    <row r="208" spans="1:24" s="2" customFormat="1" ht="51.75" customHeight="1" x14ac:dyDescent="0.2">
      <c r="A208" s="33" t="s">
        <v>139</v>
      </c>
      <c r="B208" s="27" t="s">
        <v>34</v>
      </c>
      <c r="C208" s="27" t="s">
        <v>167</v>
      </c>
      <c r="D208" s="27" t="s">
        <v>171</v>
      </c>
      <c r="E208" s="27" t="s">
        <v>140</v>
      </c>
      <c r="F208" s="29">
        <v>166108.48000000001</v>
      </c>
      <c r="G208" s="29">
        <v>0</v>
      </c>
      <c r="H208" s="29">
        <v>0</v>
      </c>
    </row>
    <row r="209" spans="1:24" s="2" customFormat="1" ht="27.75" customHeight="1" x14ac:dyDescent="0.2">
      <c r="A209" s="67" t="s">
        <v>172</v>
      </c>
      <c r="B209" s="27" t="s">
        <v>34</v>
      </c>
      <c r="C209" s="27" t="s">
        <v>167</v>
      </c>
      <c r="D209" s="27" t="s">
        <v>173</v>
      </c>
      <c r="E209" s="27"/>
      <c r="F209" s="29">
        <f>F210+F212</f>
        <v>348400</v>
      </c>
      <c r="G209" s="29">
        <f>G210+G212</f>
        <v>0</v>
      </c>
      <c r="H209" s="29">
        <f>H210+H212</f>
        <v>0</v>
      </c>
    </row>
    <row r="210" spans="1:24" s="2" customFormat="1" ht="37.5" customHeight="1" x14ac:dyDescent="0.2">
      <c r="A210" s="39" t="s">
        <v>37</v>
      </c>
      <c r="B210" s="27" t="s">
        <v>34</v>
      </c>
      <c r="C210" s="27" t="s">
        <v>167</v>
      </c>
      <c r="D210" s="27" t="s">
        <v>173</v>
      </c>
      <c r="E210" s="27" t="s">
        <v>38</v>
      </c>
      <c r="F210" s="29">
        <f>F211</f>
        <v>10000</v>
      </c>
      <c r="G210" s="29">
        <f>G211</f>
        <v>0</v>
      </c>
      <c r="H210" s="29">
        <f>H211</f>
        <v>0</v>
      </c>
    </row>
    <row r="211" spans="1:24" s="2" customFormat="1" ht="37.5" customHeight="1" x14ac:dyDescent="0.2">
      <c r="A211" s="39" t="s">
        <v>39</v>
      </c>
      <c r="B211" s="27" t="s">
        <v>34</v>
      </c>
      <c r="C211" s="27" t="s">
        <v>167</v>
      </c>
      <c r="D211" s="27" t="s">
        <v>173</v>
      </c>
      <c r="E211" s="27" t="s">
        <v>40</v>
      </c>
      <c r="F211" s="29">
        <v>10000</v>
      </c>
      <c r="G211" s="29">
        <v>0</v>
      </c>
      <c r="H211" s="29">
        <v>0</v>
      </c>
    </row>
    <row r="212" spans="1:24" s="2" customFormat="1" ht="18" customHeight="1" x14ac:dyDescent="0.2">
      <c r="A212" s="31" t="s">
        <v>45</v>
      </c>
      <c r="B212" s="27" t="s">
        <v>34</v>
      </c>
      <c r="C212" s="27" t="s">
        <v>167</v>
      </c>
      <c r="D212" s="27" t="s">
        <v>173</v>
      </c>
      <c r="E212" s="27" t="s">
        <v>46</v>
      </c>
      <c r="F212" s="29">
        <f>F213</f>
        <v>338400</v>
      </c>
      <c r="G212" s="29">
        <f>G213</f>
        <v>0</v>
      </c>
      <c r="H212" s="29">
        <f>H213</f>
        <v>0</v>
      </c>
    </row>
    <row r="213" spans="1:24" s="2" customFormat="1" ht="51" x14ac:dyDescent="0.2">
      <c r="A213" s="33" t="s">
        <v>139</v>
      </c>
      <c r="B213" s="27" t="s">
        <v>34</v>
      </c>
      <c r="C213" s="27" t="s">
        <v>167</v>
      </c>
      <c r="D213" s="27" t="s">
        <v>173</v>
      </c>
      <c r="E213" s="27" t="s">
        <v>140</v>
      </c>
      <c r="F213" s="29">
        <v>338400</v>
      </c>
      <c r="G213" s="29">
        <v>0</v>
      </c>
      <c r="H213" s="29">
        <v>0</v>
      </c>
    </row>
    <row r="214" spans="1:24" s="2" customFormat="1" x14ac:dyDescent="0.2">
      <c r="A214" s="26" t="s">
        <v>17</v>
      </c>
      <c r="B214" s="27" t="s">
        <v>34</v>
      </c>
      <c r="C214" s="27" t="s">
        <v>167</v>
      </c>
      <c r="D214" s="27" t="s">
        <v>18</v>
      </c>
      <c r="E214" s="27"/>
      <c r="F214" s="29">
        <f>F229+F218+F221+F224+F215</f>
        <v>1516616.05</v>
      </c>
      <c r="G214" s="29">
        <f>G229+G218+G221+G224</f>
        <v>3064559.19</v>
      </c>
      <c r="H214" s="29">
        <f>H229+H218+H221+H224</f>
        <v>514508.48</v>
      </c>
      <c r="I214" s="60" t="e">
        <f>I229+#REF!+#REF!+#REF!</f>
        <v>#REF!</v>
      </c>
      <c r="J214" s="60" t="e">
        <f>J229+#REF!+#REF!+#REF!</f>
        <v>#REF!</v>
      </c>
      <c r="K214" s="60" t="e">
        <f>K229+#REF!+#REF!+#REF!</f>
        <v>#REF!</v>
      </c>
      <c r="L214" s="60" t="e">
        <f>L229+#REF!+#REF!+#REF!</f>
        <v>#REF!</v>
      </c>
      <c r="M214" s="60" t="e">
        <f>M229+#REF!+#REF!+#REF!</f>
        <v>#REF!</v>
      </c>
      <c r="N214" s="60" t="e">
        <f>N229+#REF!+#REF!+#REF!</f>
        <v>#REF!</v>
      </c>
      <c r="O214" s="60" t="e">
        <f>O229+#REF!+#REF!+#REF!</f>
        <v>#REF!</v>
      </c>
      <c r="P214" s="60" t="e">
        <f>P229+#REF!+#REF!+#REF!</f>
        <v>#REF!</v>
      </c>
      <c r="Q214" s="60" t="e">
        <f>Q229+#REF!+#REF!+#REF!</f>
        <v>#REF!</v>
      </c>
      <c r="R214" s="60" t="e">
        <f>R229+#REF!+#REF!+#REF!</f>
        <v>#REF!</v>
      </c>
      <c r="S214" s="60" t="e">
        <f>S229+#REF!+#REF!+#REF!</f>
        <v>#REF!</v>
      </c>
      <c r="T214" s="60" t="e">
        <f>T229+#REF!+#REF!+#REF!</f>
        <v>#REF!</v>
      </c>
      <c r="U214" s="60" t="e">
        <f>U229+#REF!+#REF!+#REF!</f>
        <v>#REF!</v>
      </c>
      <c r="V214" s="60" t="e">
        <f>V229+#REF!+#REF!+#REF!</f>
        <v>#REF!</v>
      </c>
      <c r="W214" s="60" t="e">
        <f>W229+#REF!+#REF!+#REF!</f>
        <v>#REF!</v>
      </c>
      <c r="X214" s="60" t="e">
        <f>X229+#REF!+#REF!+#REF!</f>
        <v>#REF!</v>
      </c>
    </row>
    <row r="215" spans="1:24" s="2" customFormat="1" ht="25.5" x14ac:dyDescent="0.2">
      <c r="A215" s="26" t="s">
        <v>174</v>
      </c>
      <c r="B215" s="27" t="s">
        <v>34</v>
      </c>
      <c r="C215" s="27" t="s">
        <v>167</v>
      </c>
      <c r="D215" s="27" t="s">
        <v>175</v>
      </c>
      <c r="E215" s="27"/>
      <c r="F215" s="29">
        <f t="shared" ref="F215:F222" si="54">F216</f>
        <v>400000</v>
      </c>
      <c r="G215" s="29">
        <f t="shared" ref="G215:G222" si="55">G216</f>
        <v>0</v>
      </c>
      <c r="H215" s="29">
        <f t="shared" ref="H215:H222" si="56">H216</f>
        <v>0</v>
      </c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</row>
    <row r="216" spans="1:24" s="2" customFormat="1" x14ac:dyDescent="0.2">
      <c r="A216" s="63" t="s">
        <v>55</v>
      </c>
      <c r="B216" s="27" t="s">
        <v>34</v>
      </c>
      <c r="C216" s="27" t="s">
        <v>167</v>
      </c>
      <c r="D216" s="27" t="s">
        <v>175</v>
      </c>
      <c r="E216" s="27" t="s">
        <v>56</v>
      </c>
      <c r="F216" s="29">
        <f t="shared" si="54"/>
        <v>400000</v>
      </c>
      <c r="G216" s="29">
        <f t="shared" si="55"/>
        <v>0</v>
      </c>
      <c r="H216" s="29">
        <f t="shared" si="56"/>
        <v>0</v>
      </c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</row>
    <row r="217" spans="1:24" s="2" customFormat="1" x14ac:dyDescent="0.2">
      <c r="A217" s="63" t="s">
        <v>176</v>
      </c>
      <c r="B217" s="27" t="s">
        <v>34</v>
      </c>
      <c r="C217" s="27" t="s">
        <v>167</v>
      </c>
      <c r="D217" s="27" t="s">
        <v>175</v>
      </c>
      <c r="E217" s="27" t="s">
        <v>177</v>
      </c>
      <c r="F217" s="29">
        <v>400000</v>
      </c>
      <c r="G217" s="29">
        <v>0</v>
      </c>
      <c r="H217" s="29">
        <v>0</v>
      </c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</row>
    <row r="218" spans="1:24" s="2" customFormat="1" x14ac:dyDescent="0.2">
      <c r="A218" s="67" t="s">
        <v>170</v>
      </c>
      <c r="B218" s="27" t="s">
        <v>34</v>
      </c>
      <c r="C218" s="27" t="s">
        <v>167</v>
      </c>
      <c r="D218" s="27" t="s">
        <v>178</v>
      </c>
      <c r="E218" s="27"/>
      <c r="F218" s="29">
        <f t="shared" si="54"/>
        <v>0</v>
      </c>
      <c r="G218" s="29">
        <f t="shared" si="55"/>
        <v>166108.48000000001</v>
      </c>
      <c r="H218" s="29">
        <f t="shared" si="56"/>
        <v>166108.48000000001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s="2" customFormat="1" x14ac:dyDescent="0.2">
      <c r="A219" s="31" t="s">
        <v>45</v>
      </c>
      <c r="B219" s="27" t="s">
        <v>34</v>
      </c>
      <c r="C219" s="27" t="s">
        <v>167</v>
      </c>
      <c r="D219" s="27" t="s">
        <v>178</v>
      </c>
      <c r="E219" s="27" t="s">
        <v>46</v>
      </c>
      <c r="F219" s="29">
        <f t="shared" si="54"/>
        <v>0</v>
      </c>
      <c r="G219" s="29">
        <f t="shared" si="55"/>
        <v>166108.48000000001</v>
      </c>
      <c r="H219" s="29">
        <f t="shared" si="56"/>
        <v>166108.48000000001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s="2" customFormat="1" ht="51" x14ac:dyDescent="0.2">
      <c r="A220" s="33" t="s">
        <v>139</v>
      </c>
      <c r="B220" s="27" t="s">
        <v>34</v>
      </c>
      <c r="C220" s="27" t="s">
        <v>167</v>
      </c>
      <c r="D220" s="27" t="s">
        <v>178</v>
      </c>
      <c r="E220" s="27" t="s">
        <v>140</v>
      </c>
      <c r="F220" s="29">
        <v>0</v>
      </c>
      <c r="G220" s="29">
        <v>166108.48000000001</v>
      </c>
      <c r="H220" s="29">
        <v>166108.48000000001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s="2" customFormat="1" ht="38.25" x14ac:dyDescent="0.2">
      <c r="A221" s="33" t="s">
        <v>179</v>
      </c>
      <c r="B221" s="27" t="s">
        <v>34</v>
      </c>
      <c r="C221" s="27" t="s">
        <v>167</v>
      </c>
      <c r="D221" s="27" t="s">
        <v>180</v>
      </c>
      <c r="E221" s="27"/>
      <c r="F221" s="29">
        <f t="shared" si="54"/>
        <v>1102100</v>
      </c>
      <c r="G221" s="29">
        <f t="shared" si="55"/>
        <v>2516900</v>
      </c>
      <c r="H221" s="29">
        <f t="shared" si="56"/>
        <v>0</v>
      </c>
    </row>
    <row r="222" spans="1:24" s="2" customFormat="1" ht="25.5" x14ac:dyDescent="0.2">
      <c r="A222" s="39" t="s">
        <v>37</v>
      </c>
      <c r="B222" s="27" t="s">
        <v>34</v>
      </c>
      <c r="C222" s="27" t="s">
        <v>167</v>
      </c>
      <c r="D222" s="27" t="s">
        <v>180</v>
      </c>
      <c r="E222" s="27" t="s">
        <v>38</v>
      </c>
      <c r="F222" s="29">
        <f t="shared" si="54"/>
        <v>1102100</v>
      </c>
      <c r="G222" s="29">
        <f t="shared" si="55"/>
        <v>2516900</v>
      </c>
      <c r="H222" s="29">
        <f t="shared" si="56"/>
        <v>0</v>
      </c>
    </row>
    <row r="223" spans="1:24" s="2" customFormat="1" ht="38.25" x14ac:dyDescent="0.2">
      <c r="A223" s="39" t="s">
        <v>39</v>
      </c>
      <c r="B223" s="27" t="s">
        <v>34</v>
      </c>
      <c r="C223" s="27" t="s">
        <v>167</v>
      </c>
      <c r="D223" s="27" t="s">
        <v>180</v>
      </c>
      <c r="E223" s="27" t="s">
        <v>40</v>
      </c>
      <c r="F223" s="29">
        <v>1102100</v>
      </c>
      <c r="G223" s="29">
        <v>2516900</v>
      </c>
      <c r="H223" s="29">
        <v>0</v>
      </c>
    </row>
    <row r="224" spans="1:24" s="1" customFormat="1" ht="25.5" x14ac:dyDescent="0.2">
      <c r="A224" s="67" t="s">
        <v>172</v>
      </c>
      <c r="B224" s="27" t="s">
        <v>34</v>
      </c>
      <c r="C224" s="27" t="s">
        <v>167</v>
      </c>
      <c r="D224" s="27" t="s">
        <v>181</v>
      </c>
      <c r="E224" s="27"/>
      <c r="F224" s="29">
        <f>F225+F227</f>
        <v>0</v>
      </c>
      <c r="G224" s="29">
        <f>G225+G227</f>
        <v>348400</v>
      </c>
      <c r="H224" s="29">
        <f>H225+H227</f>
        <v>348400</v>
      </c>
    </row>
    <row r="225" spans="1:24" s="1" customFormat="1" ht="25.5" x14ac:dyDescent="0.2">
      <c r="A225" s="39" t="s">
        <v>37</v>
      </c>
      <c r="B225" s="27" t="s">
        <v>34</v>
      </c>
      <c r="C225" s="27" t="s">
        <v>167</v>
      </c>
      <c r="D225" s="27" t="s">
        <v>181</v>
      </c>
      <c r="E225" s="27" t="s">
        <v>38</v>
      </c>
      <c r="F225" s="29">
        <f>F226</f>
        <v>0</v>
      </c>
      <c r="G225" s="29">
        <f>G226</f>
        <v>10000</v>
      </c>
      <c r="H225" s="29">
        <f>H226</f>
        <v>10000</v>
      </c>
    </row>
    <row r="226" spans="1:24" s="1" customFormat="1" ht="38.25" x14ac:dyDescent="0.2">
      <c r="A226" s="39" t="s">
        <v>39</v>
      </c>
      <c r="B226" s="27" t="s">
        <v>34</v>
      </c>
      <c r="C226" s="27" t="s">
        <v>167</v>
      </c>
      <c r="D226" s="27" t="s">
        <v>181</v>
      </c>
      <c r="E226" s="27" t="s">
        <v>40</v>
      </c>
      <c r="F226" s="29">
        <v>0</v>
      </c>
      <c r="G226" s="29">
        <v>10000</v>
      </c>
      <c r="H226" s="29">
        <v>10000</v>
      </c>
    </row>
    <row r="227" spans="1:24" s="1" customFormat="1" x14ac:dyDescent="0.2">
      <c r="A227" s="31" t="s">
        <v>45</v>
      </c>
      <c r="B227" s="27" t="s">
        <v>34</v>
      </c>
      <c r="C227" s="27" t="s">
        <v>167</v>
      </c>
      <c r="D227" s="27" t="s">
        <v>181</v>
      </c>
      <c r="E227" s="27" t="s">
        <v>46</v>
      </c>
      <c r="F227" s="29">
        <f>F228</f>
        <v>0</v>
      </c>
      <c r="G227" s="29">
        <f>G228</f>
        <v>338400</v>
      </c>
      <c r="H227" s="29">
        <f>H228</f>
        <v>338400</v>
      </c>
    </row>
    <row r="228" spans="1:24" s="1" customFormat="1" ht="51" x14ac:dyDescent="0.2">
      <c r="A228" s="33" t="s">
        <v>139</v>
      </c>
      <c r="B228" s="27" t="s">
        <v>34</v>
      </c>
      <c r="C228" s="27" t="s">
        <v>167</v>
      </c>
      <c r="D228" s="27" t="s">
        <v>181</v>
      </c>
      <c r="E228" s="27" t="s">
        <v>140</v>
      </c>
      <c r="F228" s="29">
        <v>0</v>
      </c>
      <c r="G228" s="29">
        <v>338400</v>
      </c>
      <c r="H228" s="29">
        <v>338400</v>
      </c>
    </row>
    <row r="229" spans="1:24" s="2" customFormat="1" ht="38.25" x14ac:dyDescent="0.2">
      <c r="A229" s="67" t="s">
        <v>182</v>
      </c>
      <c r="B229" s="27" t="s">
        <v>34</v>
      </c>
      <c r="C229" s="27" t="s">
        <v>167</v>
      </c>
      <c r="D229" s="27" t="s">
        <v>183</v>
      </c>
      <c r="E229" s="27"/>
      <c r="F229" s="29">
        <f t="shared" ref="F229:F230" si="57">F230</f>
        <v>14516.05</v>
      </c>
      <c r="G229" s="29">
        <f t="shared" ref="G229:G230" si="58">G230</f>
        <v>33150.71</v>
      </c>
      <c r="H229" s="29">
        <f t="shared" ref="H229:H230" si="59">H230</f>
        <v>0</v>
      </c>
    </row>
    <row r="230" spans="1:24" s="2" customFormat="1" ht="25.5" x14ac:dyDescent="0.2">
      <c r="A230" s="39" t="s">
        <v>37</v>
      </c>
      <c r="B230" s="27" t="s">
        <v>34</v>
      </c>
      <c r="C230" s="27" t="s">
        <v>167</v>
      </c>
      <c r="D230" s="27" t="s">
        <v>183</v>
      </c>
      <c r="E230" s="27" t="s">
        <v>38</v>
      </c>
      <c r="F230" s="29">
        <f t="shared" si="57"/>
        <v>14516.05</v>
      </c>
      <c r="G230" s="29">
        <f t="shared" si="58"/>
        <v>33150.71</v>
      </c>
      <c r="H230" s="29">
        <f t="shared" si="59"/>
        <v>0</v>
      </c>
    </row>
    <row r="231" spans="1:24" s="2" customFormat="1" ht="38.25" x14ac:dyDescent="0.2">
      <c r="A231" s="39" t="s">
        <v>39</v>
      </c>
      <c r="B231" s="27" t="s">
        <v>34</v>
      </c>
      <c r="C231" s="27" t="s">
        <v>167</v>
      </c>
      <c r="D231" s="27" t="s">
        <v>183</v>
      </c>
      <c r="E231" s="27" t="s">
        <v>40</v>
      </c>
      <c r="F231" s="29">
        <f>13386+1130.05</f>
        <v>14516.05</v>
      </c>
      <c r="G231" s="29">
        <f>30570+2580.71</f>
        <v>33150.71</v>
      </c>
      <c r="H231" s="29">
        <v>0</v>
      </c>
    </row>
    <row r="232" spans="1:24" s="2" customFormat="1" ht="15" x14ac:dyDescent="0.25">
      <c r="A232" s="19" t="s">
        <v>184</v>
      </c>
      <c r="B232" s="20" t="s">
        <v>68</v>
      </c>
      <c r="C232" s="34"/>
      <c r="D232" s="34"/>
      <c r="E232" s="34"/>
      <c r="F232" s="65">
        <f>F233+F254+F280</f>
        <v>203533207.99000001</v>
      </c>
      <c r="G232" s="65">
        <f>G233+G254+G280</f>
        <v>111107826.06</v>
      </c>
      <c r="H232" s="65">
        <f>H233+H254+H280</f>
        <v>87512726.060000002</v>
      </c>
    </row>
    <row r="233" spans="1:24" s="2" customFormat="1" x14ac:dyDescent="0.2">
      <c r="A233" s="70" t="s">
        <v>185</v>
      </c>
      <c r="B233" s="23" t="s">
        <v>68</v>
      </c>
      <c r="C233" s="23" t="s">
        <v>14</v>
      </c>
      <c r="D233" s="71"/>
      <c r="E233" s="71"/>
      <c r="F233" s="25">
        <f>F234</f>
        <v>28039115.710000001</v>
      </c>
      <c r="G233" s="25">
        <f>G234</f>
        <v>47328089</v>
      </c>
      <c r="H233" s="25">
        <f>H234</f>
        <v>23732989</v>
      </c>
    </row>
    <row r="234" spans="1:24" s="2" customFormat="1" x14ac:dyDescent="0.2">
      <c r="A234" s="26" t="s">
        <v>17</v>
      </c>
      <c r="B234" s="27" t="s">
        <v>68</v>
      </c>
      <c r="C234" s="27" t="s">
        <v>14</v>
      </c>
      <c r="D234" s="27" t="s">
        <v>18</v>
      </c>
      <c r="E234" s="34"/>
      <c r="F234" s="29">
        <f>F240+F243+F235+F251+F248</f>
        <v>28039115.710000001</v>
      </c>
      <c r="G234" s="29">
        <f>G240+G243+G235</f>
        <v>47328089</v>
      </c>
      <c r="H234" s="29">
        <f>H240+H243+H235</f>
        <v>23732989</v>
      </c>
      <c r="I234" s="29" t="e">
        <f>I240+#REF!+#REF!+#REF!+#REF!+I243+#REF!</f>
        <v>#REF!</v>
      </c>
      <c r="J234" s="29" t="e">
        <f>J240+#REF!+#REF!+#REF!+#REF!+J243+#REF!</f>
        <v>#REF!</v>
      </c>
      <c r="K234" s="29" t="e">
        <f>K240+#REF!+#REF!+#REF!+#REF!+K243+#REF!</f>
        <v>#REF!</v>
      </c>
      <c r="L234" s="29" t="e">
        <f>L240+#REF!+#REF!+#REF!+#REF!+L243+#REF!</f>
        <v>#REF!</v>
      </c>
      <c r="M234" s="29" t="e">
        <f>M240+#REF!+#REF!+#REF!+#REF!+M243+#REF!</f>
        <v>#REF!</v>
      </c>
      <c r="N234" s="29" t="e">
        <f>N240+#REF!+#REF!+#REF!+#REF!+N243+#REF!</f>
        <v>#REF!</v>
      </c>
      <c r="O234" s="29" t="e">
        <f>O240+#REF!+#REF!+#REF!+#REF!+O243+#REF!</f>
        <v>#REF!</v>
      </c>
      <c r="P234" s="29" t="e">
        <f>P240+#REF!+#REF!+#REF!+#REF!+P243+#REF!</f>
        <v>#REF!</v>
      </c>
      <c r="Q234" s="29" t="e">
        <f>Q240+#REF!+#REF!+#REF!+#REF!+Q243+#REF!</f>
        <v>#REF!</v>
      </c>
      <c r="R234" s="29" t="e">
        <f>R240+#REF!+#REF!+#REF!+#REF!+R243+#REF!</f>
        <v>#REF!</v>
      </c>
      <c r="S234" s="29" t="e">
        <f>S240+#REF!+#REF!+#REF!+#REF!+S243+#REF!</f>
        <v>#REF!</v>
      </c>
      <c r="T234" s="29" t="e">
        <f>T240+#REF!+#REF!+#REF!+#REF!+T243+#REF!</f>
        <v>#REF!</v>
      </c>
      <c r="U234" s="29" t="e">
        <f>U240+#REF!+#REF!+#REF!+#REF!+U243+#REF!</f>
        <v>#REF!</v>
      </c>
      <c r="V234" s="29" t="e">
        <f>V240+#REF!+#REF!+#REF!+#REF!+V243+#REF!</f>
        <v>#REF!</v>
      </c>
      <c r="W234" s="29" t="e">
        <f>W240+#REF!+#REF!+#REF!+#REF!+W243+#REF!</f>
        <v>#REF!</v>
      </c>
      <c r="X234" s="29" t="e">
        <f>X240+#REF!+#REF!+#REF!+#REF!+X243+#REF!</f>
        <v>#REF!</v>
      </c>
    </row>
    <row r="235" spans="1:24" s="2" customFormat="1" x14ac:dyDescent="0.2">
      <c r="A235" s="31" t="s">
        <v>186</v>
      </c>
      <c r="B235" s="27" t="s">
        <v>68</v>
      </c>
      <c r="C235" s="27" t="s">
        <v>14</v>
      </c>
      <c r="D235" s="27" t="s">
        <v>187</v>
      </c>
      <c r="E235" s="27"/>
      <c r="F235" s="29">
        <f>F238+F236</f>
        <v>615000</v>
      </c>
      <c r="G235" s="29">
        <f>G238+G236</f>
        <v>0</v>
      </c>
      <c r="H235" s="29">
        <f>H238+H236</f>
        <v>0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</row>
    <row r="236" spans="1:24" s="2" customFormat="1" ht="25.5" x14ac:dyDescent="0.2">
      <c r="A236" s="39" t="s">
        <v>37</v>
      </c>
      <c r="B236" s="27" t="s">
        <v>68</v>
      </c>
      <c r="C236" s="27" t="s">
        <v>14</v>
      </c>
      <c r="D236" s="27" t="s">
        <v>187</v>
      </c>
      <c r="E236" s="27" t="s">
        <v>38</v>
      </c>
      <c r="F236" s="29">
        <f>F237</f>
        <v>115000</v>
      </c>
      <c r="G236" s="29">
        <f>G237</f>
        <v>0</v>
      </c>
      <c r="H236" s="29">
        <f>H237</f>
        <v>0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</row>
    <row r="237" spans="1:24" s="2" customFormat="1" ht="38.25" x14ac:dyDescent="0.2">
      <c r="A237" s="39" t="s">
        <v>39</v>
      </c>
      <c r="B237" s="27" t="s">
        <v>68</v>
      </c>
      <c r="C237" s="27" t="s">
        <v>14</v>
      </c>
      <c r="D237" s="27" t="s">
        <v>187</v>
      </c>
      <c r="E237" s="27" t="s">
        <v>40</v>
      </c>
      <c r="F237" s="29">
        <f>15000+100000</f>
        <v>115000</v>
      </c>
      <c r="G237" s="29">
        <v>0</v>
      </c>
      <c r="H237" s="29">
        <v>0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</row>
    <row r="238" spans="1:24" s="2" customFormat="1" ht="25.5" x14ac:dyDescent="0.2">
      <c r="A238" s="45" t="s">
        <v>188</v>
      </c>
      <c r="B238" s="27" t="s">
        <v>68</v>
      </c>
      <c r="C238" s="27" t="s">
        <v>14</v>
      </c>
      <c r="D238" s="27" t="s">
        <v>187</v>
      </c>
      <c r="E238" s="27" t="s">
        <v>189</v>
      </c>
      <c r="F238" s="29">
        <f>F239</f>
        <v>500000</v>
      </c>
      <c r="G238" s="29">
        <f>G239</f>
        <v>0</v>
      </c>
      <c r="H238" s="29">
        <f>H239</f>
        <v>0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</row>
    <row r="239" spans="1:24" s="2" customFormat="1" x14ac:dyDescent="0.2">
      <c r="A239" s="45" t="s">
        <v>190</v>
      </c>
      <c r="B239" s="27" t="s">
        <v>68</v>
      </c>
      <c r="C239" s="27" t="s">
        <v>14</v>
      </c>
      <c r="D239" s="27" t="s">
        <v>187</v>
      </c>
      <c r="E239" s="27" t="s">
        <v>191</v>
      </c>
      <c r="F239" s="29">
        <v>500000</v>
      </c>
      <c r="G239" s="29">
        <v>0</v>
      </c>
      <c r="H239" s="29">
        <v>0</v>
      </c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</row>
    <row r="240" spans="1:24" s="2" customFormat="1" ht="25.5" x14ac:dyDescent="0.2">
      <c r="A240" s="31" t="s">
        <v>192</v>
      </c>
      <c r="B240" s="27" t="s">
        <v>68</v>
      </c>
      <c r="C240" s="27" t="s">
        <v>14</v>
      </c>
      <c r="D240" s="27" t="s">
        <v>193</v>
      </c>
      <c r="E240" s="27"/>
      <c r="F240" s="29">
        <f t="shared" ref="F240:F241" si="60">F241</f>
        <v>133403</v>
      </c>
      <c r="G240" s="29">
        <f t="shared" ref="G240:G241" si="61">G241</f>
        <v>0</v>
      </c>
      <c r="H240" s="29">
        <f t="shared" ref="H240:H241" si="62">H241</f>
        <v>0</v>
      </c>
    </row>
    <row r="241" spans="1:24" s="2" customFormat="1" ht="25.5" x14ac:dyDescent="0.2">
      <c r="A241" s="39" t="s">
        <v>37</v>
      </c>
      <c r="B241" s="27" t="s">
        <v>68</v>
      </c>
      <c r="C241" s="27" t="s">
        <v>14</v>
      </c>
      <c r="D241" s="27" t="s">
        <v>193</v>
      </c>
      <c r="E241" s="27" t="s">
        <v>38</v>
      </c>
      <c r="F241" s="29">
        <f t="shared" si="60"/>
        <v>133403</v>
      </c>
      <c r="G241" s="29">
        <f t="shared" si="61"/>
        <v>0</v>
      </c>
      <c r="H241" s="29">
        <f t="shared" si="62"/>
        <v>0</v>
      </c>
    </row>
    <row r="242" spans="1:24" s="2" customFormat="1" ht="38.25" x14ac:dyDescent="0.2">
      <c r="A242" s="39" t="s">
        <v>39</v>
      </c>
      <c r="B242" s="27" t="s">
        <v>68</v>
      </c>
      <c r="C242" s="27" t="s">
        <v>14</v>
      </c>
      <c r="D242" s="27" t="s">
        <v>193</v>
      </c>
      <c r="E242" s="27" t="s">
        <v>40</v>
      </c>
      <c r="F242" s="29">
        <v>133403</v>
      </c>
      <c r="G242" s="29">
        <v>0</v>
      </c>
      <c r="H242" s="29">
        <v>0</v>
      </c>
    </row>
    <row r="243" spans="1:24" s="2" customFormat="1" ht="38.25" x14ac:dyDescent="0.2">
      <c r="A243" s="33" t="s">
        <v>194</v>
      </c>
      <c r="B243" s="27" t="s">
        <v>68</v>
      </c>
      <c r="C243" s="27" t="s">
        <v>14</v>
      </c>
      <c r="D243" s="27" t="s">
        <v>195</v>
      </c>
      <c r="E243" s="27"/>
      <c r="F243" s="29">
        <f>F244+F246</f>
        <v>19800523</v>
      </c>
      <c r="G243" s="29">
        <f>G244+G246</f>
        <v>47328089</v>
      </c>
      <c r="H243" s="29">
        <f>H244+H246</f>
        <v>23732989</v>
      </c>
    </row>
    <row r="244" spans="1:24" s="2" customFormat="1" ht="25.5" x14ac:dyDescent="0.2">
      <c r="A244" s="39" t="s">
        <v>37</v>
      </c>
      <c r="B244" s="27" t="s">
        <v>68</v>
      </c>
      <c r="C244" s="27" t="s">
        <v>14</v>
      </c>
      <c r="D244" s="27" t="s">
        <v>195</v>
      </c>
      <c r="E244" s="27" t="s">
        <v>38</v>
      </c>
      <c r="F244" s="29">
        <f>F245</f>
        <v>137900</v>
      </c>
      <c r="G244" s="29">
        <f>G245</f>
        <v>137900</v>
      </c>
      <c r="H244" s="29">
        <f>H245</f>
        <v>137900</v>
      </c>
    </row>
    <row r="245" spans="1:24" s="2" customFormat="1" ht="38.25" x14ac:dyDescent="0.2">
      <c r="A245" s="39" t="s">
        <v>39</v>
      </c>
      <c r="B245" s="27" t="s">
        <v>68</v>
      </c>
      <c r="C245" s="27" t="s">
        <v>14</v>
      </c>
      <c r="D245" s="27" t="s">
        <v>195</v>
      </c>
      <c r="E245" s="27" t="s">
        <v>40</v>
      </c>
      <c r="F245" s="29">
        <v>137900</v>
      </c>
      <c r="G245" s="29">
        <v>137900</v>
      </c>
      <c r="H245" s="29">
        <v>137900</v>
      </c>
    </row>
    <row r="246" spans="1:24" s="2" customFormat="1" ht="25.5" x14ac:dyDescent="0.2">
      <c r="A246" s="31" t="s">
        <v>196</v>
      </c>
      <c r="B246" s="27" t="s">
        <v>68</v>
      </c>
      <c r="C246" s="27" t="s">
        <v>14</v>
      </c>
      <c r="D246" s="27" t="s">
        <v>195</v>
      </c>
      <c r="E246" s="27" t="s">
        <v>189</v>
      </c>
      <c r="F246" s="29">
        <f>F247</f>
        <v>19662623</v>
      </c>
      <c r="G246" s="29">
        <f>G247</f>
        <v>47190189</v>
      </c>
      <c r="H246" s="29">
        <f>H247</f>
        <v>23595089</v>
      </c>
    </row>
    <row r="247" spans="1:24" s="2" customFormat="1" x14ac:dyDescent="0.2">
      <c r="A247" s="31" t="s">
        <v>197</v>
      </c>
      <c r="B247" s="27" t="s">
        <v>68</v>
      </c>
      <c r="C247" s="27" t="s">
        <v>14</v>
      </c>
      <c r="D247" s="27" t="s">
        <v>195</v>
      </c>
      <c r="E247" s="27" t="s">
        <v>191</v>
      </c>
      <c r="F247" s="29">
        <f>43257689-23595066</f>
        <v>19662623</v>
      </c>
      <c r="G247" s="29">
        <v>47190189</v>
      </c>
      <c r="H247" s="29">
        <v>23595089</v>
      </c>
    </row>
    <row r="248" spans="1:24" s="2" customFormat="1" ht="51" x14ac:dyDescent="0.2">
      <c r="A248" s="31" t="s">
        <v>198</v>
      </c>
      <c r="B248" s="27" t="s">
        <v>68</v>
      </c>
      <c r="C248" s="27" t="s">
        <v>14</v>
      </c>
      <c r="D248" s="27" t="s">
        <v>199</v>
      </c>
      <c r="E248" s="27"/>
      <c r="F248" s="29">
        <f t="shared" ref="F248:F254" si="63">F249</f>
        <v>3660015.55</v>
      </c>
      <c r="G248" s="29">
        <f t="shared" ref="G248:G254" si="64">G249</f>
        <v>0</v>
      </c>
      <c r="H248" s="29">
        <f t="shared" ref="H248:H254" si="65">H249</f>
        <v>0</v>
      </c>
    </row>
    <row r="249" spans="1:24" s="2" customFormat="1" ht="25.5" x14ac:dyDescent="0.2">
      <c r="A249" s="31" t="s">
        <v>196</v>
      </c>
      <c r="B249" s="27" t="s">
        <v>68</v>
      </c>
      <c r="C249" s="27" t="s">
        <v>14</v>
      </c>
      <c r="D249" s="27" t="s">
        <v>199</v>
      </c>
      <c r="E249" s="27" t="s">
        <v>189</v>
      </c>
      <c r="F249" s="29">
        <f t="shared" si="63"/>
        <v>3660015.55</v>
      </c>
      <c r="G249" s="29">
        <f t="shared" si="64"/>
        <v>0</v>
      </c>
      <c r="H249" s="29">
        <f t="shared" si="65"/>
        <v>0</v>
      </c>
    </row>
    <row r="250" spans="1:24" s="2" customFormat="1" x14ac:dyDescent="0.2">
      <c r="A250" s="31" t="s">
        <v>197</v>
      </c>
      <c r="B250" s="27" t="s">
        <v>68</v>
      </c>
      <c r="C250" s="27" t="s">
        <v>14</v>
      </c>
      <c r="D250" s="27" t="s">
        <v>199</v>
      </c>
      <c r="E250" s="27" t="s">
        <v>191</v>
      </c>
      <c r="F250" s="29">
        <v>3660015.55</v>
      </c>
      <c r="G250" s="29">
        <v>0</v>
      </c>
      <c r="H250" s="29">
        <v>0</v>
      </c>
    </row>
    <row r="251" spans="1:24" s="2" customFormat="1" ht="63.75" x14ac:dyDescent="0.2">
      <c r="A251" s="31" t="s">
        <v>200</v>
      </c>
      <c r="B251" s="27" t="s">
        <v>68</v>
      </c>
      <c r="C251" s="27" t="s">
        <v>14</v>
      </c>
      <c r="D251" s="27" t="s">
        <v>201</v>
      </c>
      <c r="E251" s="27"/>
      <c r="F251" s="29">
        <f t="shared" si="63"/>
        <v>3830174.16</v>
      </c>
      <c r="G251" s="29">
        <f t="shared" si="64"/>
        <v>0</v>
      </c>
      <c r="H251" s="29">
        <f t="shared" si="65"/>
        <v>0</v>
      </c>
    </row>
    <row r="252" spans="1:24" s="2" customFormat="1" ht="25.5" x14ac:dyDescent="0.2">
      <c r="A252" s="31" t="s">
        <v>196</v>
      </c>
      <c r="B252" s="27" t="s">
        <v>68</v>
      </c>
      <c r="C252" s="27" t="s">
        <v>14</v>
      </c>
      <c r="D252" s="27" t="s">
        <v>201</v>
      </c>
      <c r="E252" s="27" t="s">
        <v>189</v>
      </c>
      <c r="F252" s="29">
        <f t="shared" si="63"/>
        <v>3830174.16</v>
      </c>
      <c r="G252" s="29">
        <f t="shared" si="64"/>
        <v>0</v>
      </c>
      <c r="H252" s="29">
        <f t="shared" si="65"/>
        <v>0</v>
      </c>
    </row>
    <row r="253" spans="1:24" s="2" customFormat="1" x14ac:dyDescent="0.2">
      <c r="A253" s="31" t="s">
        <v>197</v>
      </c>
      <c r="B253" s="27" t="s">
        <v>68</v>
      </c>
      <c r="C253" s="27" t="s">
        <v>14</v>
      </c>
      <c r="D253" s="27" t="s">
        <v>201</v>
      </c>
      <c r="E253" s="27" t="s">
        <v>191</v>
      </c>
      <c r="F253" s="29">
        <v>3830174.16</v>
      </c>
      <c r="G253" s="29">
        <v>0</v>
      </c>
      <c r="H253" s="29">
        <v>0</v>
      </c>
    </row>
    <row r="254" spans="1:24" s="2" customFormat="1" x14ac:dyDescent="0.2">
      <c r="A254" s="64" t="s">
        <v>202</v>
      </c>
      <c r="B254" s="23" t="s">
        <v>68</v>
      </c>
      <c r="C254" s="23" t="s">
        <v>16</v>
      </c>
      <c r="D254" s="23"/>
      <c r="E254" s="23"/>
      <c r="F254" s="25">
        <f t="shared" si="63"/>
        <v>162508565.81999999</v>
      </c>
      <c r="G254" s="25">
        <f t="shared" si="64"/>
        <v>63779737.060000002</v>
      </c>
      <c r="H254" s="25">
        <f t="shared" si="65"/>
        <v>63779737.060000002</v>
      </c>
    </row>
    <row r="255" spans="1:24" s="2" customFormat="1" x14ac:dyDescent="0.2">
      <c r="A255" s="26" t="s">
        <v>17</v>
      </c>
      <c r="B255" s="27" t="s">
        <v>68</v>
      </c>
      <c r="C255" s="27" t="s">
        <v>16</v>
      </c>
      <c r="D255" s="27" t="s">
        <v>18</v>
      </c>
      <c r="E255" s="27"/>
      <c r="F255" s="29">
        <f>F262+F265+F274+F277+F271+F256+F259+F268</f>
        <v>162508565.81999999</v>
      </c>
      <c r="G255" s="29">
        <f t="shared" ref="G255:X255" si="66">G262+G265+G274+G277+G271</f>
        <v>63779737.060000002</v>
      </c>
      <c r="H255" s="29">
        <f t="shared" si="66"/>
        <v>63779737.060000002</v>
      </c>
      <c r="I255" s="29">
        <f t="shared" si="66"/>
        <v>0</v>
      </c>
      <c r="J255" s="29">
        <f t="shared" si="66"/>
        <v>0</v>
      </c>
      <c r="K255" s="29">
        <f t="shared" si="66"/>
        <v>0</v>
      </c>
      <c r="L255" s="29">
        <f t="shared" si="66"/>
        <v>0</v>
      </c>
      <c r="M255" s="29">
        <f t="shared" si="66"/>
        <v>0</v>
      </c>
      <c r="N255" s="29">
        <f t="shared" si="66"/>
        <v>0</v>
      </c>
      <c r="O255" s="29">
        <f t="shared" si="66"/>
        <v>0</v>
      </c>
      <c r="P255" s="29">
        <f t="shared" si="66"/>
        <v>0</v>
      </c>
      <c r="Q255" s="29">
        <f t="shared" si="66"/>
        <v>0</v>
      </c>
      <c r="R255" s="29">
        <f t="shared" si="66"/>
        <v>0</v>
      </c>
      <c r="S255" s="29">
        <f t="shared" si="66"/>
        <v>0</v>
      </c>
      <c r="T255" s="29">
        <f t="shared" si="66"/>
        <v>0</v>
      </c>
      <c r="U255" s="29">
        <f t="shared" si="66"/>
        <v>0</v>
      </c>
      <c r="V255" s="29">
        <f t="shared" si="66"/>
        <v>0</v>
      </c>
      <c r="W255" s="29">
        <f t="shared" si="66"/>
        <v>0</v>
      </c>
      <c r="X255" s="29">
        <f t="shared" si="66"/>
        <v>0</v>
      </c>
    </row>
    <row r="256" spans="1:24" s="2" customFormat="1" x14ac:dyDescent="0.2">
      <c r="A256" s="45" t="s">
        <v>203</v>
      </c>
      <c r="B256" s="27" t="s">
        <v>68</v>
      </c>
      <c r="C256" s="27" t="s">
        <v>16</v>
      </c>
      <c r="D256" s="72" t="s">
        <v>204</v>
      </c>
      <c r="E256" s="46"/>
      <c r="F256" s="29">
        <f t="shared" ref="F256:F280" si="67">F257</f>
        <v>1500000</v>
      </c>
      <c r="G256" s="29">
        <f t="shared" ref="G256:G280" si="68">G257</f>
        <v>0</v>
      </c>
      <c r="H256" s="29">
        <f t="shared" ref="H256:H280" si="69">H257</f>
        <v>0</v>
      </c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</row>
    <row r="257" spans="1:24" s="2" customFormat="1" x14ac:dyDescent="0.2">
      <c r="A257" s="45" t="s">
        <v>45</v>
      </c>
      <c r="B257" s="27" t="s">
        <v>68</v>
      </c>
      <c r="C257" s="27" t="s">
        <v>16</v>
      </c>
      <c r="D257" s="72" t="s">
        <v>204</v>
      </c>
      <c r="E257" s="46" t="s">
        <v>46</v>
      </c>
      <c r="F257" s="29">
        <f t="shared" si="67"/>
        <v>1500000</v>
      </c>
      <c r="G257" s="29">
        <f t="shared" si="68"/>
        <v>0</v>
      </c>
      <c r="H257" s="29">
        <f t="shared" si="69"/>
        <v>0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</row>
    <row r="258" spans="1:24" s="2" customFormat="1" ht="51" x14ac:dyDescent="0.2">
      <c r="A258" s="45" t="s">
        <v>205</v>
      </c>
      <c r="B258" s="27" t="s">
        <v>68</v>
      </c>
      <c r="C258" s="27" t="s">
        <v>16</v>
      </c>
      <c r="D258" s="73" t="s">
        <v>204</v>
      </c>
      <c r="E258" s="46" t="s">
        <v>140</v>
      </c>
      <c r="F258" s="29">
        <v>1500000</v>
      </c>
      <c r="G258" s="29">
        <v>0</v>
      </c>
      <c r="H258" s="29">
        <v>0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</row>
    <row r="259" spans="1:24" s="2" customFormat="1" ht="63.75" x14ac:dyDescent="0.2">
      <c r="A259" s="45" t="s">
        <v>206</v>
      </c>
      <c r="B259" s="27" t="s">
        <v>68</v>
      </c>
      <c r="C259" s="27" t="s">
        <v>16</v>
      </c>
      <c r="D259" s="73" t="s">
        <v>207</v>
      </c>
      <c r="E259" s="46"/>
      <c r="F259" s="29">
        <f t="shared" si="67"/>
        <v>48702521.399999999</v>
      </c>
      <c r="G259" s="29">
        <f t="shared" si="68"/>
        <v>0</v>
      </c>
      <c r="H259" s="29">
        <f t="shared" si="69"/>
        <v>0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</row>
    <row r="260" spans="1:24" s="2" customFormat="1" x14ac:dyDescent="0.2">
      <c r="A260" s="45" t="s">
        <v>55</v>
      </c>
      <c r="B260" s="27" t="s">
        <v>68</v>
      </c>
      <c r="C260" s="27" t="s">
        <v>16</v>
      </c>
      <c r="D260" s="72" t="s">
        <v>207</v>
      </c>
      <c r="E260" s="46" t="s">
        <v>56</v>
      </c>
      <c r="F260" s="29">
        <f t="shared" si="67"/>
        <v>48702521.399999999</v>
      </c>
      <c r="G260" s="29">
        <f t="shared" si="68"/>
        <v>0</v>
      </c>
      <c r="H260" s="29">
        <f t="shared" si="69"/>
        <v>0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</row>
    <row r="261" spans="1:24" s="2" customFormat="1" x14ac:dyDescent="0.2">
      <c r="A261" s="45" t="s">
        <v>162</v>
      </c>
      <c r="B261" s="27" t="s">
        <v>68</v>
      </c>
      <c r="C261" s="27" t="s">
        <v>16</v>
      </c>
      <c r="D261" s="72" t="s">
        <v>207</v>
      </c>
      <c r="E261" s="46" t="s">
        <v>163</v>
      </c>
      <c r="F261" s="29">
        <v>48702521.399999999</v>
      </c>
      <c r="G261" s="29">
        <v>0</v>
      </c>
      <c r="H261" s="29">
        <v>0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</row>
    <row r="262" spans="1:24" s="2" customFormat="1" x14ac:dyDescent="0.2">
      <c r="A262" s="74" t="s">
        <v>208</v>
      </c>
      <c r="B262" s="27" t="s">
        <v>68</v>
      </c>
      <c r="C262" s="27" t="s">
        <v>16</v>
      </c>
      <c r="D262" s="27" t="s">
        <v>209</v>
      </c>
      <c r="E262" s="46"/>
      <c r="F262" s="29">
        <f t="shared" si="67"/>
        <v>7534800</v>
      </c>
      <c r="G262" s="29">
        <f t="shared" si="68"/>
        <v>7534800</v>
      </c>
      <c r="H262" s="29">
        <f t="shared" si="69"/>
        <v>7534800</v>
      </c>
    </row>
    <row r="263" spans="1:24" s="2" customFormat="1" x14ac:dyDescent="0.2">
      <c r="A263" s="31" t="s">
        <v>45</v>
      </c>
      <c r="B263" s="27" t="s">
        <v>68</v>
      </c>
      <c r="C263" s="27" t="s">
        <v>16</v>
      </c>
      <c r="D263" s="27" t="s">
        <v>209</v>
      </c>
      <c r="E263" s="46" t="s">
        <v>46</v>
      </c>
      <c r="F263" s="29">
        <f t="shared" si="67"/>
        <v>7534800</v>
      </c>
      <c r="G263" s="29">
        <f t="shared" si="68"/>
        <v>7534800</v>
      </c>
      <c r="H263" s="29">
        <f t="shared" si="69"/>
        <v>7534800</v>
      </c>
    </row>
    <row r="264" spans="1:24" s="2" customFormat="1" ht="51" x14ac:dyDescent="0.2">
      <c r="A264" s="33" t="s">
        <v>139</v>
      </c>
      <c r="B264" s="27" t="s">
        <v>68</v>
      </c>
      <c r="C264" s="27" t="s">
        <v>16</v>
      </c>
      <c r="D264" s="27" t="s">
        <v>209</v>
      </c>
      <c r="E264" s="46" t="s">
        <v>140</v>
      </c>
      <c r="F264" s="29">
        <v>7534800</v>
      </c>
      <c r="G264" s="29">
        <v>7534800</v>
      </c>
      <c r="H264" s="29">
        <v>7534800</v>
      </c>
    </row>
    <row r="265" spans="1:24" s="2" customFormat="1" ht="25.5" x14ac:dyDescent="0.2">
      <c r="A265" s="74" t="s">
        <v>210</v>
      </c>
      <c r="B265" s="27" t="s">
        <v>68</v>
      </c>
      <c r="C265" s="27" t="s">
        <v>16</v>
      </c>
      <c r="D265" s="27" t="s">
        <v>211</v>
      </c>
      <c r="E265" s="46"/>
      <c r="F265" s="29">
        <f t="shared" si="67"/>
        <v>64920570</v>
      </c>
      <c r="G265" s="29">
        <f t="shared" si="68"/>
        <v>55479576.060000002</v>
      </c>
      <c r="H265" s="29">
        <f t="shared" si="69"/>
        <v>55479576.060000002</v>
      </c>
    </row>
    <row r="266" spans="1:24" s="2" customFormat="1" x14ac:dyDescent="0.2">
      <c r="A266" s="31" t="s">
        <v>45</v>
      </c>
      <c r="B266" s="27" t="s">
        <v>68</v>
      </c>
      <c r="C266" s="27" t="s">
        <v>16</v>
      </c>
      <c r="D266" s="27" t="s">
        <v>211</v>
      </c>
      <c r="E266" s="46" t="s">
        <v>46</v>
      </c>
      <c r="F266" s="29">
        <f t="shared" si="67"/>
        <v>64920570</v>
      </c>
      <c r="G266" s="29">
        <f t="shared" si="68"/>
        <v>55479576.060000002</v>
      </c>
      <c r="H266" s="29">
        <f t="shared" si="69"/>
        <v>55479576.060000002</v>
      </c>
    </row>
    <row r="267" spans="1:24" s="2" customFormat="1" ht="51" x14ac:dyDescent="0.2">
      <c r="A267" s="33" t="s">
        <v>139</v>
      </c>
      <c r="B267" s="27" t="s">
        <v>68</v>
      </c>
      <c r="C267" s="27" t="s">
        <v>16</v>
      </c>
      <c r="D267" s="27" t="s">
        <v>211</v>
      </c>
      <c r="E267" s="46" t="s">
        <v>140</v>
      </c>
      <c r="F267" s="29">
        <v>64920570</v>
      </c>
      <c r="G267" s="29">
        <v>55479576.060000002</v>
      </c>
      <c r="H267" s="29">
        <v>55479576.060000002</v>
      </c>
    </row>
    <row r="268" spans="1:24" s="2" customFormat="1" ht="25.5" x14ac:dyDescent="0.2">
      <c r="A268" s="45" t="s">
        <v>212</v>
      </c>
      <c r="B268" s="27" t="s">
        <v>68</v>
      </c>
      <c r="C268" s="27" t="s">
        <v>16</v>
      </c>
      <c r="D268" s="27" t="s">
        <v>213</v>
      </c>
      <c r="E268" s="46"/>
      <c r="F268" s="29">
        <f t="shared" si="67"/>
        <v>9360644.4199999999</v>
      </c>
      <c r="G268" s="29">
        <f t="shared" si="68"/>
        <v>0</v>
      </c>
      <c r="H268" s="29">
        <f t="shared" si="69"/>
        <v>0</v>
      </c>
    </row>
    <row r="269" spans="1:24" s="2" customFormat="1" x14ac:dyDescent="0.2">
      <c r="A269" s="45" t="s">
        <v>55</v>
      </c>
      <c r="B269" s="27" t="s">
        <v>68</v>
      </c>
      <c r="C269" s="27" t="s">
        <v>16</v>
      </c>
      <c r="D269" s="27" t="s">
        <v>213</v>
      </c>
      <c r="E269" s="46" t="s">
        <v>56</v>
      </c>
      <c r="F269" s="29">
        <f t="shared" si="67"/>
        <v>9360644.4199999999</v>
      </c>
      <c r="G269" s="29">
        <f t="shared" si="68"/>
        <v>0</v>
      </c>
      <c r="H269" s="29">
        <f t="shared" si="69"/>
        <v>0</v>
      </c>
    </row>
    <row r="270" spans="1:24" s="2" customFormat="1" x14ac:dyDescent="0.2">
      <c r="A270" s="45" t="s">
        <v>162</v>
      </c>
      <c r="B270" s="27" t="s">
        <v>68</v>
      </c>
      <c r="C270" s="27" t="s">
        <v>16</v>
      </c>
      <c r="D270" s="27" t="s">
        <v>213</v>
      </c>
      <c r="E270" s="46" t="s">
        <v>163</v>
      </c>
      <c r="F270" s="29">
        <v>9360644.4199999999</v>
      </c>
      <c r="G270" s="29">
        <v>0</v>
      </c>
      <c r="H270" s="29">
        <v>0</v>
      </c>
    </row>
    <row r="271" spans="1:24" s="2" customFormat="1" ht="41.25" customHeight="1" x14ac:dyDescent="0.2">
      <c r="A271" s="31" t="s">
        <v>214</v>
      </c>
      <c r="B271" s="27" t="s">
        <v>68</v>
      </c>
      <c r="C271" s="27" t="s">
        <v>16</v>
      </c>
      <c r="D271" s="27" t="s">
        <v>215</v>
      </c>
      <c r="E271" s="46"/>
      <c r="F271" s="29">
        <f t="shared" si="67"/>
        <v>29610000</v>
      </c>
      <c r="G271" s="29">
        <f t="shared" si="68"/>
        <v>0</v>
      </c>
      <c r="H271" s="29">
        <f t="shared" si="69"/>
        <v>0</v>
      </c>
    </row>
    <row r="272" spans="1:24" s="2" customFormat="1" x14ac:dyDescent="0.2">
      <c r="A272" s="31" t="s">
        <v>55</v>
      </c>
      <c r="B272" s="27" t="s">
        <v>68</v>
      </c>
      <c r="C272" s="27" t="s">
        <v>16</v>
      </c>
      <c r="D272" s="27" t="s">
        <v>215</v>
      </c>
      <c r="E272" s="46" t="s">
        <v>56</v>
      </c>
      <c r="F272" s="29">
        <f t="shared" si="67"/>
        <v>29610000</v>
      </c>
      <c r="G272" s="29">
        <f t="shared" si="68"/>
        <v>0</v>
      </c>
      <c r="H272" s="29">
        <f t="shared" si="69"/>
        <v>0</v>
      </c>
    </row>
    <row r="273" spans="1:8" s="2" customFormat="1" x14ac:dyDescent="0.2">
      <c r="A273" s="33" t="s">
        <v>162</v>
      </c>
      <c r="B273" s="27" t="s">
        <v>68</v>
      </c>
      <c r="C273" s="27" t="s">
        <v>16</v>
      </c>
      <c r="D273" s="27" t="s">
        <v>215</v>
      </c>
      <c r="E273" s="46" t="s">
        <v>163</v>
      </c>
      <c r="F273" s="29">
        <v>29610000</v>
      </c>
      <c r="G273" s="29">
        <v>0</v>
      </c>
      <c r="H273" s="29">
        <v>0</v>
      </c>
    </row>
    <row r="274" spans="1:8" s="2" customFormat="1" ht="38.25" x14ac:dyDescent="0.2">
      <c r="A274" s="31" t="s">
        <v>216</v>
      </c>
      <c r="B274" s="27" t="s">
        <v>68</v>
      </c>
      <c r="C274" s="27" t="s">
        <v>16</v>
      </c>
      <c r="D274" s="27" t="s">
        <v>217</v>
      </c>
      <c r="E274" s="46"/>
      <c r="F274" s="29">
        <f t="shared" si="67"/>
        <v>91520</v>
      </c>
      <c r="G274" s="29">
        <f t="shared" si="68"/>
        <v>91520</v>
      </c>
      <c r="H274" s="29">
        <f t="shared" si="69"/>
        <v>91520</v>
      </c>
    </row>
    <row r="275" spans="1:8" s="2" customFormat="1" x14ac:dyDescent="0.2">
      <c r="A275" s="31" t="s">
        <v>45</v>
      </c>
      <c r="B275" s="27" t="s">
        <v>68</v>
      </c>
      <c r="C275" s="27" t="s">
        <v>16</v>
      </c>
      <c r="D275" s="27" t="s">
        <v>217</v>
      </c>
      <c r="E275" s="46" t="s">
        <v>46</v>
      </c>
      <c r="F275" s="29">
        <f t="shared" si="67"/>
        <v>91520</v>
      </c>
      <c r="G275" s="29">
        <f t="shared" si="68"/>
        <v>91520</v>
      </c>
      <c r="H275" s="29">
        <f t="shared" si="69"/>
        <v>91520</v>
      </c>
    </row>
    <row r="276" spans="1:8" s="2" customFormat="1" ht="51" x14ac:dyDescent="0.2">
      <c r="A276" s="33" t="s">
        <v>139</v>
      </c>
      <c r="B276" s="27" t="s">
        <v>68</v>
      </c>
      <c r="C276" s="27" t="s">
        <v>16</v>
      </c>
      <c r="D276" s="27" t="s">
        <v>217</v>
      </c>
      <c r="E276" s="46" t="s">
        <v>140</v>
      </c>
      <c r="F276" s="29">
        <v>91520</v>
      </c>
      <c r="G276" s="29">
        <v>91520</v>
      </c>
      <c r="H276" s="29">
        <v>91520</v>
      </c>
    </row>
    <row r="277" spans="1:8" s="2" customFormat="1" ht="51" x14ac:dyDescent="0.2">
      <c r="A277" s="31" t="s">
        <v>218</v>
      </c>
      <c r="B277" s="27" t="s">
        <v>68</v>
      </c>
      <c r="C277" s="27" t="s">
        <v>16</v>
      </c>
      <c r="D277" s="27" t="s">
        <v>219</v>
      </c>
      <c r="E277" s="46"/>
      <c r="F277" s="29">
        <f t="shared" si="67"/>
        <v>788510</v>
      </c>
      <c r="G277" s="29">
        <f t="shared" si="68"/>
        <v>673841</v>
      </c>
      <c r="H277" s="29">
        <f t="shared" si="69"/>
        <v>673841</v>
      </c>
    </row>
    <row r="278" spans="1:8" s="2" customFormat="1" x14ac:dyDescent="0.2">
      <c r="A278" s="31" t="s">
        <v>45</v>
      </c>
      <c r="B278" s="27" t="s">
        <v>68</v>
      </c>
      <c r="C278" s="27" t="s">
        <v>16</v>
      </c>
      <c r="D278" s="27" t="s">
        <v>219</v>
      </c>
      <c r="E278" s="46" t="s">
        <v>46</v>
      </c>
      <c r="F278" s="29">
        <f t="shared" si="67"/>
        <v>788510</v>
      </c>
      <c r="G278" s="29">
        <f t="shared" si="68"/>
        <v>673841</v>
      </c>
      <c r="H278" s="29">
        <f t="shared" si="69"/>
        <v>673841</v>
      </c>
    </row>
    <row r="279" spans="1:8" s="2" customFormat="1" ht="51" x14ac:dyDescent="0.2">
      <c r="A279" s="33" t="s">
        <v>139</v>
      </c>
      <c r="B279" s="27" t="s">
        <v>68</v>
      </c>
      <c r="C279" s="27" t="s">
        <v>16</v>
      </c>
      <c r="D279" s="27" t="s">
        <v>219</v>
      </c>
      <c r="E279" s="46" t="s">
        <v>140</v>
      </c>
      <c r="F279" s="29">
        <v>788510</v>
      </c>
      <c r="G279" s="29">
        <v>673841</v>
      </c>
      <c r="H279" s="29">
        <v>673841</v>
      </c>
    </row>
    <row r="280" spans="1:8" s="2" customFormat="1" x14ac:dyDescent="0.2">
      <c r="A280" s="64" t="s">
        <v>220</v>
      </c>
      <c r="B280" s="23" t="s">
        <v>68</v>
      </c>
      <c r="C280" s="23" t="s">
        <v>28</v>
      </c>
      <c r="D280" s="23"/>
      <c r="E280" s="75"/>
      <c r="F280" s="25">
        <f t="shared" si="67"/>
        <v>12985526.459999999</v>
      </c>
      <c r="G280" s="25">
        <f t="shared" si="68"/>
        <v>0</v>
      </c>
      <c r="H280" s="25">
        <f t="shared" si="69"/>
        <v>0</v>
      </c>
    </row>
    <row r="281" spans="1:8" s="2" customFormat="1" x14ac:dyDescent="0.2">
      <c r="A281" s="26" t="s">
        <v>17</v>
      </c>
      <c r="B281" s="27" t="s">
        <v>68</v>
      </c>
      <c r="C281" s="27" t="s">
        <v>28</v>
      </c>
      <c r="D281" s="27" t="s">
        <v>18</v>
      </c>
      <c r="E281" s="46"/>
      <c r="F281" s="29">
        <f>F282+F287+F293+F290</f>
        <v>12985526.459999999</v>
      </c>
      <c r="G281" s="29">
        <f>G282+G287+G293</f>
        <v>0</v>
      </c>
      <c r="H281" s="29">
        <f>H282+H287+H293</f>
        <v>0</v>
      </c>
    </row>
    <row r="282" spans="1:8" s="2" customFormat="1" ht="38.25" x14ac:dyDescent="0.2">
      <c r="A282" s="33" t="s">
        <v>221</v>
      </c>
      <c r="B282" s="27" t="s">
        <v>68</v>
      </c>
      <c r="C282" s="27" t="s">
        <v>28</v>
      </c>
      <c r="D282" s="27" t="s">
        <v>222</v>
      </c>
      <c r="E282" s="46"/>
      <c r="F282" s="29">
        <f>F285+F283</f>
        <v>5732000</v>
      </c>
      <c r="G282" s="29">
        <f>G285</f>
        <v>0</v>
      </c>
      <c r="H282" s="29">
        <f>H285</f>
        <v>0</v>
      </c>
    </row>
    <row r="283" spans="1:8" s="2" customFormat="1" ht="25.5" x14ac:dyDescent="0.2">
      <c r="A283" s="39" t="s">
        <v>37</v>
      </c>
      <c r="B283" s="27" t="s">
        <v>68</v>
      </c>
      <c r="C283" s="27" t="s">
        <v>28</v>
      </c>
      <c r="D283" s="27" t="s">
        <v>222</v>
      </c>
      <c r="E283" s="46" t="s">
        <v>38</v>
      </c>
      <c r="F283" s="29">
        <f>F284</f>
        <v>1637026.78</v>
      </c>
      <c r="G283" s="29">
        <f>G284</f>
        <v>0</v>
      </c>
      <c r="H283" s="29">
        <f>H284</f>
        <v>0</v>
      </c>
    </row>
    <row r="284" spans="1:8" s="2" customFormat="1" ht="38.25" x14ac:dyDescent="0.2">
      <c r="A284" s="39" t="s">
        <v>39</v>
      </c>
      <c r="B284" s="27" t="s">
        <v>68</v>
      </c>
      <c r="C284" s="27" t="s">
        <v>28</v>
      </c>
      <c r="D284" s="27" t="s">
        <v>222</v>
      </c>
      <c r="E284" s="46" t="s">
        <v>40</v>
      </c>
      <c r="F284" s="29">
        <f>1750000-112973.22</f>
        <v>1637026.78</v>
      </c>
      <c r="G284" s="29">
        <v>0</v>
      </c>
      <c r="H284" s="29">
        <v>0</v>
      </c>
    </row>
    <row r="285" spans="1:8" s="2" customFormat="1" x14ac:dyDescent="0.2">
      <c r="A285" s="31" t="s">
        <v>55</v>
      </c>
      <c r="B285" s="27" t="s">
        <v>68</v>
      </c>
      <c r="C285" s="27" t="s">
        <v>28</v>
      </c>
      <c r="D285" s="27" t="s">
        <v>222</v>
      </c>
      <c r="E285" s="46" t="s">
        <v>56</v>
      </c>
      <c r="F285" s="29">
        <f>F286</f>
        <v>4094973.22</v>
      </c>
      <c r="G285" s="29">
        <f>G286</f>
        <v>0</v>
      </c>
      <c r="H285" s="29">
        <f>H286</f>
        <v>0</v>
      </c>
    </row>
    <row r="286" spans="1:8" s="2" customFormat="1" x14ac:dyDescent="0.2">
      <c r="A286" s="33" t="s">
        <v>162</v>
      </c>
      <c r="B286" s="27" t="s">
        <v>68</v>
      </c>
      <c r="C286" s="27" t="s">
        <v>28</v>
      </c>
      <c r="D286" s="27" t="s">
        <v>222</v>
      </c>
      <c r="E286" s="46" t="s">
        <v>163</v>
      </c>
      <c r="F286" s="29">
        <f>1482000+2500000+112973.22</f>
        <v>4094973.22</v>
      </c>
      <c r="G286" s="29">
        <v>0</v>
      </c>
      <c r="H286" s="29">
        <v>0</v>
      </c>
    </row>
    <row r="287" spans="1:8" s="2" customFormat="1" ht="38.25" x14ac:dyDescent="0.2">
      <c r="A287" s="33" t="s">
        <v>223</v>
      </c>
      <c r="B287" s="27" t="s">
        <v>68</v>
      </c>
      <c r="C287" s="27" t="s">
        <v>28</v>
      </c>
      <c r="D287" s="27" t="s">
        <v>224</v>
      </c>
      <c r="E287" s="46"/>
      <c r="F287" s="29">
        <f t="shared" ref="F287:F288" si="70">F288</f>
        <v>662843.54</v>
      </c>
      <c r="G287" s="29">
        <f t="shared" ref="G287:G295" si="71">G288</f>
        <v>0</v>
      </c>
      <c r="H287" s="29">
        <f t="shared" ref="H287:H295" si="72">H288</f>
        <v>0</v>
      </c>
    </row>
    <row r="288" spans="1:8" s="2" customFormat="1" x14ac:dyDescent="0.2">
      <c r="A288" s="31" t="s">
        <v>55</v>
      </c>
      <c r="B288" s="27" t="s">
        <v>68</v>
      </c>
      <c r="C288" s="27" t="s">
        <v>28</v>
      </c>
      <c r="D288" s="27" t="s">
        <v>224</v>
      </c>
      <c r="E288" s="46" t="s">
        <v>56</v>
      </c>
      <c r="F288" s="29">
        <f t="shared" si="70"/>
        <v>662843.54</v>
      </c>
      <c r="G288" s="29">
        <f t="shared" si="71"/>
        <v>0</v>
      </c>
      <c r="H288" s="29">
        <f t="shared" si="72"/>
        <v>0</v>
      </c>
    </row>
    <row r="289" spans="1:8" s="2" customFormat="1" x14ac:dyDescent="0.2">
      <c r="A289" s="31" t="s">
        <v>176</v>
      </c>
      <c r="B289" s="27" t="s">
        <v>68</v>
      </c>
      <c r="C289" s="27" t="s">
        <v>28</v>
      </c>
      <c r="D289" s="27" t="s">
        <v>224</v>
      </c>
      <c r="E289" s="46" t="s">
        <v>177</v>
      </c>
      <c r="F289" s="29">
        <f>667919-5075.46</f>
        <v>662843.54</v>
      </c>
      <c r="G289" s="29">
        <v>0</v>
      </c>
      <c r="H289" s="29">
        <v>0</v>
      </c>
    </row>
    <row r="290" spans="1:8" s="2" customFormat="1" ht="51" x14ac:dyDescent="0.2">
      <c r="A290" s="31" t="s">
        <v>225</v>
      </c>
      <c r="B290" s="27" t="s">
        <v>68</v>
      </c>
      <c r="C290" s="27" t="s">
        <v>28</v>
      </c>
      <c r="D290" s="27" t="s">
        <v>226</v>
      </c>
      <c r="E290" s="46"/>
      <c r="F290" s="29">
        <f t="shared" ref="F290:F291" si="73">F291</f>
        <v>19882.920000000002</v>
      </c>
      <c r="G290" s="29">
        <f t="shared" si="71"/>
        <v>0</v>
      </c>
      <c r="H290" s="29">
        <f t="shared" si="72"/>
        <v>0</v>
      </c>
    </row>
    <row r="291" spans="1:8" s="2" customFormat="1" ht="25.5" x14ac:dyDescent="0.2">
      <c r="A291" s="39" t="s">
        <v>37</v>
      </c>
      <c r="B291" s="27" t="s">
        <v>68</v>
      </c>
      <c r="C291" s="27" t="s">
        <v>28</v>
      </c>
      <c r="D291" s="27" t="s">
        <v>226</v>
      </c>
      <c r="E291" s="46" t="s">
        <v>38</v>
      </c>
      <c r="F291" s="29">
        <f t="shared" si="73"/>
        <v>19882.920000000002</v>
      </c>
      <c r="G291" s="29">
        <f t="shared" si="71"/>
        <v>0</v>
      </c>
      <c r="H291" s="29">
        <f t="shared" si="72"/>
        <v>0</v>
      </c>
    </row>
    <row r="292" spans="1:8" s="2" customFormat="1" ht="38.25" x14ac:dyDescent="0.2">
      <c r="A292" s="39" t="s">
        <v>39</v>
      </c>
      <c r="B292" s="27" t="s">
        <v>68</v>
      </c>
      <c r="C292" s="27" t="s">
        <v>28</v>
      </c>
      <c r="D292" s="27" t="s">
        <v>226</v>
      </c>
      <c r="E292" s="46" t="s">
        <v>40</v>
      </c>
      <c r="F292" s="29">
        <f>21255.06-1372.14</f>
        <v>19882.920000000002</v>
      </c>
      <c r="G292" s="29">
        <v>0</v>
      </c>
      <c r="H292" s="29">
        <v>0</v>
      </c>
    </row>
    <row r="293" spans="1:8" s="2" customFormat="1" ht="25.5" x14ac:dyDescent="0.2">
      <c r="A293" s="33" t="s">
        <v>227</v>
      </c>
      <c r="B293" s="27" t="s">
        <v>68</v>
      </c>
      <c r="C293" s="27" t="s">
        <v>28</v>
      </c>
      <c r="D293" s="27" t="s">
        <v>228</v>
      </c>
      <c r="E293" s="46"/>
      <c r="F293" s="29">
        <f t="shared" ref="F293:F295" si="74">F294</f>
        <v>6570800</v>
      </c>
      <c r="G293" s="29">
        <f t="shared" si="71"/>
        <v>0</v>
      </c>
      <c r="H293" s="29">
        <f t="shared" si="72"/>
        <v>0</v>
      </c>
    </row>
    <row r="294" spans="1:8" s="2" customFormat="1" ht="38.25" x14ac:dyDescent="0.2">
      <c r="A294" s="33" t="s">
        <v>229</v>
      </c>
      <c r="B294" s="27" t="s">
        <v>68</v>
      </c>
      <c r="C294" s="27" t="s">
        <v>28</v>
      </c>
      <c r="D294" s="27" t="s">
        <v>230</v>
      </c>
      <c r="E294" s="46"/>
      <c r="F294" s="29">
        <f t="shared" si="74"/>
        <v>6570800</v>
      </c>
      <c r="G294" s="29">
        <f t="shared" si="71"/>
        <v>0</v>
      </c>
      <c r="H294" s="29">
        <f t="shared" si="72"/>
        <v>0</v>
      </c>
    </row>
    <row r="295" spans="1:8" s="2" customFormat="1" x14ac:dyDescent="0.2">
      <c r="A295" s="31" t="s">
        <v>55</v>
      </c>
      <c r="B295" s="27" t="s">
        <v>68</v>
      </c>
      <c r="C295" s="27" t="s">
        <v>28</v>
      </c>
      <c r="D295" s="27" t="s">
        <v>230</v>
      </c>
      <c r="E295" s="46" t="s">
        <v>56</v>
      </c>
      <c r="F295" s="29">
        <f t="shared" si="74"/>
        <v>6570800</v>
      </c>
      <c r="G295" s="29">
        <f t="shared" si="71"/>
        <v>0</v>
      </c>
      <c r="H295" s="29">
        <f t="shared" si="72"/>
        <v>0</v>
      </c>
    </row>
    <row r="296" spans="1:8" s="2" customFormat="1" x14ac:dyDescent="0.2">
      <c r="A296" s="33" t="s">
        <v>162</v>
      </c>
      <c r="B296" s="27" t="s">
        <v>68</v>
      </c>
      <c r="C296" s="27" t="s">
        <v>28</v>
      </c>
      <c r="D296" s="27" t="s">
        <v>230</v>
      </c>
      <c r="E296" s="46" t="s">
        <v>163</v>
      </c>
      <c r="F296" s="29">
        <v>6570800</v>
      </c>
      <c r="G296" s="29">
        <v>0</v>
      </c>
      <c r="H296" s="29">
        <v>0</v>
      </c>
    </row>
    <row r="297" spans="1:8" s="2" customFormat="1" ht="15" x14ac:dyDescent="0.25">
      <c r="A297" s="19" t="s">
        <v>231</v>
      </c>
      <c r="B297" s="20" t="s">
        <v>72</v>
      </c>
      <c r="C297" s="34"/>
      <c r="D297" s="34"/>
      <c r="E297" s="34"/>
      <c r="F297" s="65">
        <f>F298+F307</f>
        <v>1447200</v>
      </c>
      <c r="G297" s="65">
        <f>G298+G307</f>
        <v>1280700</v>
      </c>
      <c r="H297" s="65">
        <f>H298+H307</f>
        <v>1449200</v>
      </c>
    </row>
    <row r="298" spans="1:8" s="2" customFormat="1" ht="25.5" x14ac:dyDescent="0.2">
      <c r="A298" s="22" t="s">
        <v>232</v>
      </c>
      <c r="B298" s="23" t="s">
        <v>72</v>
      </c>
      <c r="C298" s="23" t="s">
        <v>28</v>
      </c>
      <c r="D298" s="34"/>
      <c r="E298" s="34"/>
      <c r="F298" s="25">
        <f>F299+F303</f>
        <v>1027200</v>
      </c>
      <c r="G298" s="25">
        <f>G299+G303</f>
        <v>960700</v>
      </c>
      <c r="H298" s="25">
        <f>H299+H303</f>
        <v>1129200</v>
      </c>
    </row>
    <row r="299" spans="1:8" s="2" customFormat="1" ht="30" customHeight="1" x14ac:dyDescent="0.2">
      <c r="A299" s="35" t="s">
        <v>233</v>
      </c>
      <c r="B299" s="27" t="s">
        <v>72</v>
      </c>
      <c r="C299" s="27" t="s">
        <v>28</v>
      </c>
      <c r="D299" s="27" t="s">
        <v>234</v>
      </c>
      <c r="E299" s="34"/>
      <c r="F299" s="29">
        <f t="shared" ref="F299:F305" si="75">F300</f>
        <v>1027200</v>
      </c>
      <c r="G299" s="29">
        <f t="shared" ref="G299:G305" si="76">G300</f>
        <v>960700</v>
      </c>
      <c r="H299" s="29">
        <f t="shared" ref="H299:H305" si="77">H300</f>
        <v>0</v>
      </c>
    </row>
    <row r="300" spans="1:8" s="2" customFormat="1" ht="38.25" x14ac:dyDescent="0.2">
      <c r="A300" s="35" t="s">
        <v>235</v>
      </c>
      <c r="B300" s="27" t="s">
        <v>72</v>
      </c>
      <c r="C300" s="27" t="s">
        <v>28</v>
      </c>
      <c r="D300" s="27" t="s">
        <v>236</v>
      </c>
      <c r="E300" s="27"/>
      <c r="F300" s="76">
        <f t="shared" si="75"/>
        <v>1027200</v>
      </c>
      <c r="G300" s="76">
        <f t="shared" si="76"/>
        <v>960700</v>
      </c>
      <c r="H300" s="76">
        <f t="shared" si="77"/>
        <v>0</v>
      </c>
    </row>
    <row r="301" spans="1:8" s="2" customFormat="1" x14ac:dyDescent="0.2">
      <c r="A301" s="31" t="s">
        <v>55</v>
      </c>
      <c r="B301" s="27" t="s">
        <v>72</v>
      </c>
      <c r="C301" s="27" t="s">
        <v>28</v>
      </c>
      <c r="D301" s="27" t="s">
        <v>236</v>
      </c>
      <c r="E301" s="27" t="s">
        <v>56</v>
      </c>
      <c r="F301" s="76">
        <f t="shared" si="75"/>
        <v>1027200</v>
      </c>
      <c r="G301" s="76">
        <f t="shared" si="76"/>
        <v>960700</v>
      </c>
      <c r="H301" s="76">
        <f t="shared" si="77"/>
        <v>0</v>
      </c>
    </row>
    <row r="302" spans="1:8" s="2" customFormat="1" x14ac:dyDescent="0.2">
      <c r="A302" s="31" t="s">
        <v>176</v>
      </c>
      <c r="B302" s="27" t="s">
        <v>72</v>
      </c>
      <c r="C302" s="27" t="s">
        <v>28</v>
      </c>
      <c r="D302" s="27" t="s">
        <v>236</v>
      </c>
      <c r="E302" s="27" t="s">
        <v>177</v>
      </c>
      <c r="F302" s="76">
        <v>1027200</v>
      </c>
      <c r="G302" s="76">
        <v>960700</v>
      </c>
      <c r="H302" s="76">
        <v>0</v>
      </c>
    </row>
    <row r="303" spans="1:8" s="2" customFormat="1" x14ac:dyDescent="0.2">
      <c r="A303" s="26" t="s">
        <v>17</v>
      </c>
      <c r="B303" s="27" t="s">
        <v>72</v>
      </c>
      <c r="C303" s="27" t="s">
        <v>28</v>
      </c>
      <c r="D303" s="27" t="s">
        <v>18</v>
      </c>
      <c r="E303" s="34"/>
      <c r="F303" s="29">
        <f t="shared" si="75"/>
        <v>0</v>
      </c>
      <c r="G303" s="29">
        <f t="shared" si="76"/>
        <v>0</v>
      </c>
      <c r="H303" s="29">
        <f t="shared" si="77"/>
        <v>1129200</v>
      </c>
    </row>
    <row r="304" spans="1:8" s="2" customFormat="1" ht="38.25" x14ac:dyDescent="0.2">
      <c r="A304" s="35" t="s">
        <v>235</v>
      </c>
      <c r="B304" s="27" t="s">
        <v>72</v>
      </c>
      <c r="C304" s="27" t="s">
        <v>28</v>
      </c>
      <c r="D304" s="27" t="s">
        <v>237</v>
      </c>
      <c r="E304" s="27"/>
      <c r="F304" s="76">
        <f t="shared" si="75"/>
        <v>0</v>
      </c>
      <c r="G304" s="76">
        <f t="shared" si="76"/>
        <v>0</v>
      </c>
      <c r="H304" s="76">
        <f t="shared" si="77"/>
        <v>1129200</v>
      </c>
    </row>
    <row r="305" spans="1:24" s="2" customFormat="1" x14ac:dyDescent="0.2">
      <c r="A305" s="31" t="s">
        <v>55</v>
      </c>
      <c r="B305" s="27" t="s">
        <v>72</v>
      </c>
      <c r="C305" s="27" t="s">
        <v>28</v>
      </c>
      <c r="D305" s="27" t="s">
        <v>237</v>
      </c>
      <c r="E305" s="27" t="s">
        <v>56</v>
      </c>
      <c r="F305" s="76">
        <f t="shared" si="75"/>
        <v>0</v>
      </c>
      <c r="G305" s="76">
        <f t="shared" si="76"/>
        <v>0</v>
      </c>
      <c r="H305" s="76">
        <f t="shared" si="77"/>
        <v>1129200</v>
      </c>
    </row>
    <row r="306" spans="1:24" s="2" customFormat="1" x14ac:dyDescent="0.2">
      <c r="A306" s="31" t="s">
        <v>176</v>
      </c>
      <c r="B306" s="27" t="s">
        <v>72</v>
      </c>
      <c r="C306" s="27" t="s">
        <v>28</v>
      </c>
      <c r="D306" s="27" t="s">
        <v>237</v>
      </c>
      <c r="E306" s="27" t="s">
        <v>177</v>
      </c>
      <c r="F306" s="76">
        <v>0</v>
      </c>
      <c r="G306" s="76">
        <v>0</v>
      </c>
      <c r="H306" s="76">
        <v>1129200</v>
      </c>
    </row>
    <row r="307" spans="1:24" s="2" customFormat="1" ht="25.5" x14ac:dyDescent="0.2">
      <c r="A307" s="22" t="s">
        <v>238</v>
      </c>
      <c r="B307" s="23" t="s">
        <v>72</v>
      </c>
      <c r="C307" s="23" t="s">
        <v>68</v>
      </c>
      <c r="D307" s="34"/>
      <c r="E307" s="34"/>
      <c r="F307" s="25">
        <f>F308+F315</f>
        <v>420000</v>
      </c>
      <c r="G307" s="25">
        <f>G308+G315</f>
        <v>320000</v>
      </c>
      <c r="H307" s="25">
        <f>H308+H315</f>
        <v>320000</v>
      </c>
    </row>
    <row r="308" spans="1:24" s="2" customFormat="1" ht="30" customHeight="1" x14ac:dyDescent="0.2">
      <c r="A308" s="35" t="s">
        <v>233</v>
      </c>
      <c r="B308" s="27" t="s">
        <v>72</v>
      </c>
      <c r="C308" s="27" t="s">
        <v>68</v>
      </c>
      <c r="D308" s="27" t="s">
        <v>234</v>
      </c>
      <c r="E308" s="34"/>
      <c r="F308" s="29">
        <f>F309+F312</f>
        <v>420000</v>
      </c>
      <c r="G308" s="29">
        <f>G309+G312</f>
        <v>320000</v>
      </c>
      <c r="H308" s="29">
        <f>H309+H312</f>
        <v>0</v>
      </c>
    </row>
    <row r="309" spans="1:24" s="2" customFormat="1" x14ac:dyDescent="0.2">
      <c r="A309" s="30" t="s">
        <v>239</v>
      </c>
      <c r="B309" s="27" t="s">
        <v>72</v>
      </c>
      <c r="C309" s="27" t="s">
        <v>68</v>
      </c>
      <c r="D309" s="27" t="s">
        <v>240</v>
      </c>
      <c r="E309" s="34"/>
      <c r="F309" s="29">
        <f t="shared" ref="F309:F313" si="78">F310</f>
        <v>20000</v>
      </c>
      <c r="G309" s="29">
        <f t="shared" ref="G309:G313" si="79">G310</f>
        <v>20000</v>
      </c>
      <c r="H309" s="29">
        <f t="shared" ref="H309:H313" si="80">H310</f>
        <v>0</v>
      </c>
    </row>
    <row r="310" spans="1:24" s="2" customFormat="1" ht="25.5" x14ac:dyDescent="0.2">
      <c r="A310" s="39" t="s">
        <v>37</v>
      </c>
      <c r="B310" s="27" t="s">
        <v>72</v>
      </c>
      <c r="C310" s="27" t="s">
        <v>68</v>
      </c>
      <c r="D310" s="27" t="s">
        <v>240</v>
      </c>
      <c r="E310" s="27" t="s">
        <v>38</v>
      </c>
      <c r="F310" s="29">
        <f t="shared" si="78"/>
        <v>20000</v>
      </c>
      <c r="G310" s="29">
        <f t="shared" si="79"/>
        <v>20000</v>
      </c>
      <c r="H310" s="29">
        <f t="shared" si="80"/>
        <v>0</v>
      </c>
    </row>
    <row r="311" spans="1:24" s="2" customFormat="1" ht="38.25" x14ac:dyDescent="0.2">
      <c r="A311" s="39" t="s">
        <v>39</v>
      </c>
      <c r="B311" s="27" t="s">
        <v>72</v>
      </c>
      <c r="C311" s="27" t="s">
        <v>68</v>
      </c>
      <c r="D311" s="27" t="s">
        <v>240</v>
      </c>
      <c r="E311" s="27" t="s">
        <v>40</v>
      </c>
      <c r="F311" s="29">
        <v>20000</v>
      </c>
      <c r="G311" s="29">
        <v>20000</v>
      </c>
      <c r="H311" s="29">
        <v>0</v>
      </c>
    </row>
    <row r="312" spans="1:24" s="2" customFormat="1" ht="38.25" x14ac:dyDescent="0.2">
      <c r="A312" s="35" t="s">
        <v>235</v>
      </c>
      <c r="B312" s="27" t="s">
        <v>72</v>
      </c>
      <c r="C312" s="27" t="s">
        <v>68</v>
      </c>
      <c r="D312" s="27" t="s">
        <v>236</v>
      </c>
      <c r="E312" s="27"/>
      <c r="F312" s="29">
        <f t="shared" si="78"/>
        <v>400000</v>
      </c>
      <c r="G312" s="29">
        <f t="shared" si="79"/>
        <v>300000</v>
      </c>
      <c r="H312" s="29">
        <f t="shared" si="80"/>
        <v>0</v>
      </c>
    </row>
    <row r="313" spans="1:24" s="2" customFormat="1" x14ac:dyDescent="0.2">
      <c r="A313" s="31" t="s">
        <v>55</v>
      </c>
      <c r="B313" s="27" t="s">
        <v>72</v>
      </c>
      <c r="C313" s="27" t="s">
        <v>68</v>
      </c>
      <c r="D313" s="27" t="s">
        <v>236</v>
      </c>
      <c r="E313" s="27" t="s">
        <v>56</v>
      </c>
      <c r="F313" s="29">
        <f t="shared" si="78"/>
        <v>400000</v>
      </c>
      <c r="G313" s="29">
        <f t="shared" si="79"/>
        <v>300000</v>
      </c>
      <c r="H313" s="29">
        <f t="shared" si="80"/>
        <v>0</v>
      </c>
      <c r="I313" s="29">
        <f t="shared" ref="I313:X313" si="81">I314</f>
        <v>0</v>
      </c>
      <c r="J313" s="29">
        <f t="shared" si="81"/>
        <v>0</v>
      </c>
      <c r="K313" s="29">
        <f t="shared" si="81"/>
        <v>0</v>
      </c>
      <c r="L313" s="29">
        <f t="shared" si="81"/>
        <v>0</v>
      </c>
      <c r="M313" s="29">
        <f t="shared" si="81"/>
        <v>0</v>
      </c>
      <c r="N313" s="29">
        <f t="shared" si="81"/>
        <v>0</v>
      </c>
      <c r="O313" s="29">
        <f t="shared" si="81"/>
        <v>0</v>
      </c>
      <c r="P313" s="29">
        <f t="shared" si="81"/>
        <v>0</v>
      </c>
      <c r="Q313" s="29">
        <f t="shared" si="81"/>
        <v>0</v>
      </c>
      <c r="R313" s="29">
        <f t="shared" si="81"/>
        <v>0</v>
      </c>
      <c r="S313" s="29">
        <f t="shared" si="81"/>
        <v>0</v>
      </c>
      <c r="T313" s="29">
        <f t="shared" si="81"/>
        <v>0</v>
      </c>
      <c r="U313" s="29">
        <f t="shared" si="81"/>
        <v>0</v>
      </c>
      <c r="V313" s="29">
        <f t="shared" si="81"/>
        <v>0</v>
      </c>
      <c r="W313" s="29">
        <f t="shared" si="81"/>
        <v>0</v>
      </c>
      <c r="X313" s="29">
        <f t="shared" si="81"/>
        <v>0</v>
      </c>
    </row>
    <row r="314" spans="1:24" s="2" customFormat="1" x14ac:dyDescent="0.2">
      <c r="A314" s="31" t="s">
        <v>176</v>
      </c>
      <c r="B314" s="27" t="s">
        <v>72</v>
      </c>
      <c r="C314" s="27" t="s">
        <v>68</v>
      </c>
      <c r="D314" s="27" t="s">
        <v>236</v>
      </c>
      <c r="E314" s="27" t="s">
        <v>177</v>
      </c>
      <c r="F314" s="29">
        <v>400000</v>
      </c>
      <c r="G314" s="29">
        <v>300000</v>
      </c>
      <c r="H314" s="29">
        <v>0</v>
      </c>
    </row>
    <row r="315" spans="1:24" s="2" customFormat="1" x14ac:dyDescent="0.2">
      <c r="A315" s="26" t="s">
        <v>17</v>
      </c>
      <c r="B315" s="27" t="s">
        <v>72</v>
      </c>
      <c r="C315" s="27" t="s">
        <v>68</v>
      </c>
      <c r="D315" s="27" t="s">
        <v>18</v>
      </c>
      <c r="E315" s="34"/>
      <c r="F315" s="29">
        <f>F316+F319</f>
        <v>0</v>
      </c>
      <c r="G315" s="29">
        <f>G316+G319</f>
        <v>0</v>
      </c>
      <c r="H315" s="29">
        <f>H316+H319</f>
        <v>320000</v>
      </c>
    </row>
    <row r="316" spans="1:24" s="2" customFormat="1" x14ac:dyDescent="0.2">
      <c r="A316" s="30" t="s">
        <v>239</v>
      </c>
      <c r="B316" s="27" t="s">
        <v>72</v>
      </c>
      <c r="C316" s="27" t="s">
        <v>68</v>
      </c>
      <c r="D316" s="27" t="s">
        <v>241</v>
      </c>
      <c r="E316" s="34"/>
      <c r="F316" s="29">
        <f t="shared" ref="F316:F320" si="82">F317</f>
        <v>0</v>
      </c>
      <c r="G316" s="29">
        <f t="shared" ref="G316:G320" si="83">G317</f>
        <v>0</v>
      </c>
      <c r="H316" s="29">
        <f t="shared" ref="H316:H320" si="84">H317</f>
        <v>20000</v>
      </c>
    </row>
    <row r="317" spans="1:24" s="2" customFormat="1" ht="25.5" x14ac:dyDescent="0.2">
      <c r="A317" s="39" t="s">
        <v>37</v>
      </c>
      <c r="B317" s="27" t="s">
        <v>72</v>
      </c>
      <c r="C317" s="27" t="s">
        <v>68</v>
      </c>
      <c r="D317" s="27" t="s">
        <v>241</v>
      </c>
      <c r="E317" s="27" t="s">
        <v>38</v>
      </c>
      <c r="F317" s="29">
        <f t="shared" si="82"/>
        <v>0</v>
      </c>
      <c r="G317" s="29">
        <f t="shared" si="83"/>
        <v>0</v>
      </c>
      <c r="H317" s="29">
        <f t="shared" si="84"/>
        <v>20000</v>
      </c>
    </row>
    <row r="318" spans="1:24" s="2" customFormat="1" ht="38.25" x14ac:dyDescent="0.2">
      <c r="A318" s="39" t="s">
        <v>39</v>
      </c>
      <c r="B318" s="27" t="s">
        <v>72</v>
      </c>
      <c r="C318" s="27" t="s">
        <v>68</v>
      </c>
      <c r="D318" s="27" t="s">
        <v>241</v>
      </c>
      <c r="E318" s="27" t="s">
        <v>40</v>
      </c>
      <c r="F318" s="29">
        <v>0</v>
      </c>
      <c r="G318" s="29">
        <v>0</v>
      </c>
      <c r="H318" s="29">
        <v>20000</v>
      </c>
    </row>
    <row r="319" spans="1:24" s="2" customFormat="1" ht="38.25" x14ac:dyDescent="0.2">
      <c r="A319" s="35" t="s">
        <v>235</v>
      </c>
      <c r="B319" s="27" t="s">
        <v>72</v>
      </c>
      <c r="C319" s="27" t="s">
        <v>68</v>
      </c>
      <c r="D319" s="27" t="s">
        <v>237</v>
      </c>
      <c r="E319" s="27"/>
      <c r="F319" s="29">
        <f t="shared" si="82"/>
        <v>0</v>
      </c>
      <c r="G319" s="29">
        <f t="shared" si="83"/>
        <v>0</v>
      </c>
      <c r="H319" s="29">
        <f t="shared" si="84"/>
        <v>300000</v>
      </c>
    </row>
    <row r="320" spans="1:24" s="2" customFormat="1" x14ac:dyDescent="0.2">
      <c r="A320" s="31" t="s">
        <v>55</v>
      </c>
      <c r="B320" s="27" t="s">
        <v>72</v>
      </c>
      <c r="C320" s="27" t="s">
        <v>68</v>
      </c>
      <c r="D320" s="27" t="s">
        <v>237</v>
      </c>
      <c r="E320" s="27" t="s">
        <v>56</v>
      </c>
      <c r="F320" s="29">
        <f t="shared" si="82"/>
        <v>0</v>
      </c>
      <c r="G320" s="29">
        <f t="shared" si="83"/>
        <v>0</v>
      </c>
      <c r="H320" s="29">
        <f t="shared" si="84"/>
        <v>300000</v>
      </c>
    </row>
    <row r="321" spans="1:8" s="2" customFormat="1" x14ac:dyDescent="0.2">
      <c r="A321" s="31" t="s">
        <v>176</v>
      </c>
      <c r="B321" s="27" t="s">
        <v>72</v>
      </c>
      <c r="C321" s="27" t="s">
        <v>68</v>
      </c>
      <c r="D321" s="27" t="s">
        <v>237</v>
      </c>
      <c r="E321" s="27" t="s">
        <v>177</v>
      </c>
      <c r="F321" s="29">
        <v>0</v>
      </c>
      <c r="G321" s="29">
        <v>0</v>
      </c>
      <c r="H321" s="29">
        <v>300000</v>
      </c>
    </row>
    <row r="322" spans="1:8" s="2" customFormat="1" ht="15" x14ac:dyDescent="0.25">
      <c r="A322" s="57" t="s">
        <v>242</v>
      </c>
      <c r="B322" s="20" t="s">
        <v>80</v>
      </c>
      <c r="C322" s="34"/>
      <c r="D322" s="34"/>
      <c r="E322" s="34"/>
      <c r="F322" s="65">
        <f>F323+F351+F421+F432+F400</f>
        <v>728613152.57000005</v>
      </c>
      <c r="G322" s="65">
        <f>G323+G351+G421+G432+G400</f>
        <v>533761572</v>
      </c>
      <c r="H322" s="65">
        <f>H323+H351+H421+H432+H400</f>
        <v>567156372</v>
      </c>
    </row>
    <row r="323" spans="1:8" s="2" customFormat="1" x14ac:dyDescent="0.2">
      <c r="A323" s="22" t="s">
        <v>243</v>
      </c>
      <c r="B323" s="23" t="s">
        <v>80</v>
      </c>
      <c r="C323" s="23" t="s">
        <v>14</v>
      </c>
      <c r="D323" s="34"/>
      <c r="E323" s="34"/>
      <c r="F323" s="25">
        <f>F324</f>
        <v>143112833.11000001</v>
      </c>
      <c r="G323" s="25">
        <f>G324</f>
        <v>105328905.97</v>
      </c>
      <c r="H323" s="25">
        <f>H324</f>
        <v>111465000</v>
      </c>
    </row>
    <row r="324" spans="1:8" s="2" customFormat="1" x14ac:dyDescent="0.2">
      <c r="A324" s="26" t="s">
        <v>17</v>
      </c>
      <c r="B324" s="27" t="s">
        <v>80</v>
      </c>
      <c r="C324" s="27" t="s">
        <v>14</v>
      </c>
      <c r="D324" s="27" t="s">
        <v>18</v>
      </c>
      <c r="E324" s="34"/>
      <c r="F324" s="29">
        <f>F325+F338+F343+F332+F335+F348</f>
        <v>143112833.11000001</v>
      </c>
      <c r="G324" s="29">
        <f>G325+G338+G343+G332+G335+G348</f>
        <v>105328905.97</v>
      </c>
      <c r="H324" s="29">
        <f>H325+H338+H343+H332+H335+H348</f>
        <v>111465000</v>
      </c>
    </row>
    <row r="325" spans="1:8" s="2" customFormat="1" ht="27" customHeight="1" x14ac:dyDescent="0.2">
      <c r="A325" s="35" t="s">
        <v>244</v>
      </c>
      <c r="B325" s="27" t="s">
        <v>80</v>
      </c>
      <c r="C325" s="27" t="s">
        <v>14</v>
      </c>
      <c r="D325" s="27" t="s">
        <v>245</v>
      </c>
      <c r="E325" s="34"/>
      <c r="F325" s="29">
        <f>F326+F328+F330</f>
        <v>26595633.109999999</v>
      </c>
      <c r="G325" s="29">
        <f>G326+G328+G330</f>
        <v>23361405.969999999</v>
      </c>
      <c r="H325" s="29">
        <f>H326+H328+H330</f>
        <v>23344100</v>
      </c>
    </row>
    <row r="326" spans="1:8" s="2" customFormat="1" ht="75" customHeight="1" x14ac:dyDescent="0.2">
      <c r="A326" s="31" t="s">
        <v>21</v>
      </c>
      <c r="B326" s="27" t="s">
        <v>80</v>
      </c>
      <c r="C326" s="27" t="s">
        <v>14</v>
      </c>
      <c r="D326" s="27" t="s">
        <v>245</v>
      </c>
      <c r="E326" s="27" t="s">
        <v>22</v>
      </c>
      <c r="F326" s="29">
        <f>F327</f>
        <v>3081657.22</v>
      </c>
      <c r="G326" s="29">
        <f>G327</f>
        <v>8228600</v>
      </c>
      <c r="H326" s="29">
        <f>H327</f>
        <v>8228600</v>
      </c>
    </row>
    <row r="327" spans="1:8" s="2" customFormat="1" ht="27" customHeight="1" x14ac:dyDescent="0.2">
      <c r="A327" s="39" t="s">
        <v>117</v>
      </c>
      <c r="B327" s="27" t="s">
        <v>80</v>
      </c>
      <c r="C327" s="27" t="s">
        <v>14</v>
      </c>
      <c r="D327" s="27" t="s">
        <v>245</v>
      </c>
      <c r="E327" s="27" t="s">
        <v>118</v>
      </c>
      <c r="F327" s="29">
        <f>23416900+7127600-23624700+185000-3602300-205000-215842.78</f>
        <v>3081657.22</v>
      </c>
      <c r="G327" s="29">
        <f>6870000+2074700-716100</f>
        <v>8228600</v>
      </c>
      <c r="H327" s="29">
        <f>6870000+2074700-716100</f>
        <v>8228600</v>
      </c>
    </row>
    <row r="328" spans="1:8" s="2" customFormat="1" ht="25.5" x14ac:dyDescent="0.2">
      <c r="A328" s="39" t="s">
        <v>37</v>
      </c>
      <c r="B328" s="27" t="s">
        <v>80</v>
      </c>
      <c r="C328" s="27" t="s">
        <v>14</v>
      </c>
      <c r="D328" s="27" t="s">
        <v>245</v>
      </c>
      <c r="E328" s="27" t="s">
        <v>38</v>
      </c>
      <c r="F328" s="29">
        <f>F329</f>
        <v>23129360.07</v>
      </c>
      <c r="G328" s="29">
        <f>G329</f>
        <v>15132805.970000001</v>
      </c>
      <c r="H328" s="29">
        <f>H329</f>
        <v>15115500</v>
      </c>
    </row>
    <row r="329" spans="1:8" s="2" customFormat="1" ht="41.25" customHeight="1" x14ac:dyDescent="0.2">
      <c r="A329" s="39" t="s">
        <v>39</v>
      </c>
      <c r="B329" s="27" t="s">
        <v>80</v>
      </c>
      <c r="C329" s="27" t="s">
        <v>14</v>
      </c>
      <c r="D329" s="27" t="s">
        <v>245</v>
      </c>
      <c r="E329" s="27" t="s">
        <v>40</v>
      </c>
      <c r="F329" s="29">
        <f>3721700+185000+574500+6822600+22700+309100+719000+6081400+129200+914600+5000+120000+604200+45000+416000-185000+11649500-650250-730000-3977900-1000000-3226750+1118336-452300.15-86275.78</f>
        <v>23129360.07</v>
      </c>
      <c r="G329" s="29">
        <f>3721700+21854700-8944700-1315925-182969.03</f>
        <v>15132805.970000001</v>
      </c>
      <c r="H329" s="29">
        <f>3721700+21854700-8944700-1316200-200000</f>
        <v>15115500</v>
      </c>
    </row>
    <row r="330" spans="1:8" s="2" customFormat="1" x14ac:dyDescent="0.2">
      <c r="A330" s="41" t="s">
        <v>45</v>
      </c>
      <c r="B330" s="27" t="s">
        <v>80</v>
      </c>
      <c r="C330" s="27" t="s">
        <v>14</v>
      </c>
      <c r="D330" s="27" t="s">
        <v>245</v>
      </c>
      <c r="E330" s="27" t="s">
        <v>46</v>
      </c>
      <c r="F330" s="29">
        <f>F331</f>
        <v>384615.82</v>
      </c>
      <c r="G330" s="29">
        <f>G331</f>
        <v>0</v>
      </c>
      <c r="H330" s="29">
        <f>H331</f>
        <v>0</v>
      </c>
    </row>
    <row r="331" spans="1:8" s="2" customFormat="1" x14ac:dyDescent="0.2">
      <c r="A331" s="31" t="s">
        <v>47</v>
      </c>
      <c r="B331" s="27" t="s">
        <v>80</v>
      </c>
      <c r="C331" s="27" t="s">
        <v>14</v>
      </c>
      <c r="D331" s="27" t="s">
        <v>245</v>
      </c>
      <c r="E331" s="27" t="s">
        <v>48</v>
      </c>
      <c r="F331" s="29">
        <f>409200-24584.18</f>
        <v>384615.82</v>
      </c>
      <c r="G331" s="29">
        <v>0</v>
      </c>
      <c r="H331" s="29">
        <v>0</v>
      </c>
    </row>
    <row r="332" spans="1:8" s="2" customFormat="1" ht="38.25" x14ac:dyDescent="0.2">
      <c r="A332" s="39" t="s">
        <v>246</v>
      </c>
      <c r="B332" s="27" t="s">
        <v>80</v>
      </c>
      <c r="C332" s="27" t="s">
        <v>14</v>
      </c>
      <c r="D332" s="27" t="s">
        <v>247</v>
      </c>
      <c r="E332" s="27"/>
      <c r="F332" s="29">
        <f t="shared" ref="F332:F336" si="85">F333</f>
        <v>1014400</v>
      </c>
      <c r="G332" s="29">
        <f t="shared" ref="G332:G336" si="86">G333</f>
        <v>1014400</v>
      </c>
      <c r="H332" s="29">
        <f t="shared" ref="H332:H336" si="87">H333</f>
        <v>1014400</v>
      </c>
    </row>
    <row r="333" spans="1:8" s="2" customFormat="1" ht="25.5" x14ac:dyDescent="0.2">
      <c r="A333" s="39" t="s">
        <v>37</v>
      </c>
      <c r="B333" s="27" t="s">
        <v>80</v>
      </c>
      <c r="C333" s="27" t="s">
        <v>14</v>
      </c>
      <c r="D333" s="27" t="s">
        <v>247</v>
      </c>
      <c r="E333" s="27" t="s">
        <v>38</v>
      </c>
      <c r="F333" s="29">
        <f t="shared" si="85"/>
        <v>1014400</v>
      </c>
      <c r="G333" s="29">
        <f t="shared" si="86"/>
        <v>1014400</v>
      </c>
      <c r="H333" s="29">
        <f t="shared" si="87"/>
        <v>1014400</v>
      </c>
    </row>
    <row r="334" spans="1:8" s="2" customFormat="1" ht="38.25" x14ac:dyDescent="0.2">
      <c r="A334" s="39" t="s">
        <v>39</v>
      </c>
      <c r="B334" s="27" t="s">
        <v>80</v>
      </c>
      <c r="C334" s="27" t="s">
        <v>14</v>
      </c>
      <c r="D334" s="27" t="s">
        <v>247</v>
      </c>
      <c r="E334" s="27" t="s">
        <v>40</v>
      </c>
      <c r="F334" s="29">
        <v>1014400</v>
      </c>
      <c r="G334" s="29">
        <v>1014400</v>
      </c>
      <c r="H334" s="29">
        <v>1014400</v>
      </c>
    </row>
    <row r="335" spans="1:8" s="2" customFormat="1" ht="25.5" x14ac:dyDescent="0.2">
      <c r="A335" s="39" t="s">
        <v>248</v>
      </c>
      <c r="B335" s="27" t="s">
        <v>80</v>
      </c>
      <c r="C335" s="27" t="s">
        <v>14</v>
      </c>
      <c r="D335" s="27" t="s">
        <v>249</v>
      </c>
      <c r="E335" s="27"/>
      <c r="F335" s="29">
        <f t="shared" si="85"/>
        <v>12500000</v>
      </c>
      <c r="G335" s="29">
        <f t="shared" si="86"/>
        <v>0</v>
      </c>
      <c r="H335" s="29">
        <f t="shared" si="87"/>
        <v>0</v>
      </c>
    </row>
    <row r="336" spans="1:8" s="2" customFormat="1" ht="25.5" x14ac:dyDescent="0.2">
      <c r="A336" s="39" t="s">
        <v>37</v>
      </c>
      <c r="B336" s="27" t="s">
        <v>80</v>
      </c>
      <c r="C336" s="27" t="s">
        <v>14</v>
      </c>
      <c r="D336" s="27" t="s">
        <v>249</v>
      </c>
      <c r="E336" s="27" t="s">
        <v>38</v>
      </c>
      <c r="F336" s="29">
        <f t="shared" si="85"/>
        <v>12500000</v>
      </c>
      <c r="G336" s="29">
        <f t="shared" si="86"/>
        <v>0</v>
      </c>
      <c r="H336" s="29">
        <f t="shared" si="87"/>
        <v>0</v>
      </c>
    </row>
    <row r="337" spans="1:9" s="2" customFormat="1" ht="38.25" x14ac:dyDescent="0.2">
      <c r="A337" s="39" t="s">
        <v>39</v>
      </c>
      <c r="B337" s="27" t="s">
        <v>80</v>
      </c>
      <c r="C337" s="27" t="s">
        <v>14</v>
      </c>
      <c r="D337" s="27" t="s">
        <v>249</v>
      </c>
      <c r="E337" s="27" t="s">
        <v>40</v>
      </c>
      <c r="F337" s="29">
        <f>13000000-500000</f>
        <v>12500000</v>
      </c>
      <c r="G337" s="29">
        <v>0</v>
      </c>
      <c r="H337" s="29">
        <v>0</v>
      </c>
    </row>
    <row r="338" spans="1:9" s="2" customFormat="1" ht="38.25" x14ac:dyDescent="0.2">
      <c r="A338" s="35" t="s">
        <v>250</v>
      </c>
      <c r="B338" s="27" t="s">
        <v>80</v>
      </c>
      <c r="C338" s="27" t="s">
        <v>14</v>
      </c>
      <c r="D338" s="27" t="s">
        <v>251</v>
      </c>
      <c r="E338" s="27"/>
      <c r="F338" s="29">
        <f>F339+F341</f>
        <v>74340800</v>
      </c>
      <c r="G338" s="29">
        <f>G339+G341</f>
        <v>80953100</v>
      </c>
      <c r="H338" s="29">
        <f>H339+H341</f>
        <v>87106500</v>
      </c>
    </row>
    <row r="339" spans="1:9" s="2" customFormat="1" ht="63.75" x14ac:dyDescent="0.2">
      <c r="A339" s="31" t="s">
        <v>21</v>
      </c>
      <c r="B339" s="27" t="s">
        <v>80</v>
      </c>
      <c r="C339" s="27" t="s">
        <v>14</v>
      </c>
      <c r="D339" s="27" t="s">
        <v>251</v>
      </c>
      <c r="E339" s="27" t="s">
        <v>22</v>
      </c>
      <c r="F339" s="29">
        <f>F340</f>
        <v>73965900</v>
      </c>
      <c r="G339" s="29">
        <f>G340</f>
        <v>80574800</v>
      </c>
      <c r="H339" s="29">
        <f>H340</f>
        <v>86728200</v>
      </c>
    </row>
    <row r="340" spans="1:9" s="2" customFormat="1" ht="25.5" x14ac:dyDescent="0.2">
      <c r="A340" s="39" t="s">
        <v>117</v>
      </c>
      <c r="B340" s="27" t="s">
        <v>80</v>
      </c>
      <c r="C340" s="27" t="s">
        <v>14</v>
      </c>
      <c r="D340" s="27" t="s">
        <v>251</v>
      </c>
      <c r="E340" s="27" t="s">
        <v>118</v>
      </c>
      <c r="F340" s="29">
        <f>74332000-366100</f>
        <v>73965900</v>
      </c>
      <c r="G340" s="29">
        <f>80953100-378300</f>
        <v>80574800</v>
      </c>
      <c r="H340" s="29">
        <f>87106500-378300</f>
        <v>86728200</v>
      </c>
    </row>
    <row r="341" spans="1:9" s="2" customFormat="1" ht="25.5" x14ac:dyDescent="0.2">
      <c r="A341" s="39" t="s">
        <v>37</v>
      </c>
      <c r="B341" s="27" t="s">
        <v>80</v>
      </c>
      <c r="C341" s="27" t="s">
        <v>14</v>
      </c>
      <c r="D341" s="27" t="s">
        <v>251</v>
      </c>
      <c r="E341" s="27" t="s">
        <v>38</v>
      </c>
      <c r="F341" s="29">
        <f>F342</f>
        <v>374900</v>
      </c>
      <c r="G341" s="29">
        <f>G342</f>
        <v>378300</v>
      </c>
      <c r="H341" s="29">
        <f>H342</f>
        <v>378300</v>
      </c>
    </row>
    <row r="342" spans="1:9" s="2" customFormat="1" ht="38.25" x14ac:dyDescent="0.2">
      <c r="A342" s="39" t="s">
        <v>39</v>
      </c>
      <c r="B342" s="27" t="s">
        <v>80</v>
      </c>
      <c r="C342" s="27" t="s">
        <v>14</v>
      </c>
      <c r="D342" s="27" t="s">
        <v>251</v>
      </c>
      <c r="E342" s="27" t="s">
        <v>40</v>
      </c>
      <c r="F342" s="29">
        <v>374900</v>
      </c>
      <c r="G342" s="29">
        <v>378300</v>
      </c>
      <c r="H342" s="29">
        <v>378300</v>
      </c>
    </row>
    <row r="343" spans="1:9" s="2" customFormat="1" ht="25.5" customHeight="1" x14ac:dyDescent="0.2">
      <c r="A343" s="77" t="s">
        <v>65</v>
      </c>
      <c r="B343" s="27" t="s">
        <v>80</v>
      </c>
      <c r="C343" s="27" t="s">
        <v>14</v>
      </c>
      <c r="D343" s="27" t="s">
        <v>66</v>
      </c>
      <c r="E343" s="27"/>
      <c r="F343" s="29">
        <f>F344+F346</f>
        <v>28504100</v>
      </c>
      <c r="G343" s="29">
        <f t="shared" ref="G343:G351" si="88">G344</f>
        <v>0</v>
      </c>
      <c r="H343" s="29">
        <f t="shared" ref="H343:H351" si="89">H344</f>
        <v>0</v>
      </c>
    </row>
    <row r="344" spans="1:9" s="2" customFormat="1" ht="63.75" x14ac:dyDescent="0.2">
      <c r="A344" s="31" t="s">
        <v>21</v>
      </c>
      <c r="B344" s="27" t="s">
        <v>80</v>
      </c>
      <c r="C344" s="27" t="s">
        <v>14</v>
      </c>
      <c r="D344" s="27" t="s">
        <v>66</v>
      </c>
      <c r="E344" s="27" t="s">
        <v>22</v>
      </c>
      <c r="F344" s="29">
        <f>F345</f>
        <v>27416600</v>
      </c>
      <c r="G344" s="29">
        <f t="shared" si="88"/>
        <v>0</v>
      </c>
      <c r="H344" s="29">
        <f t="shared" si="89"/>
        <v>0</v>
      </c>
    </row>
    <row r="345" spans="1:9" s="2" customFormat="1" ht="25.5" x14ac:dyDescent="0.2">
      <c r="A345" s="39" t="s">
        <v>117</v>
      </c>
      <c r="B345" s="27" t="s">
        <v>80</v>
      </c>
      <c r="C345" s="27" t="s">
        <v>14</v>
      </c>
      <c r="D345" s="27" t="s">
        <v>66</v>
      </c>
      <c r="E345" s="27" t="s">
        <v>118</v>
      </c>
      <c r="F345" s="29">
        <f>23624700+3602300+205000-15400</f>
        <v>27416600</v>
      </c>
      <c r="G345" s="29">
        <v>0</v>
      </c>
      <c r="H345" s="29">
        <v>0</v>
      </c>
    </row>
    <row r="346" spans="1:9" s="2" customFormat="1" ht="25.5" x14ac:dyDescent="0.2">
      <c r="A346" s="39" t="s">
        <v>37</v>
      </c>
      <c r="B346" s="27" t="s">
        <v>80</v>
      </c>
      <c r="C346" s="27" t="s">
        <v>14</v>
      </c>
      <c r="D346" s="27" t="s">
        <v>66</v>
      </c>
      <c r="E346" s="27" t="s">
        <v>38</v>
      </c>
      <c r="F346" s="29">
        <f>F347</f>
        <v>1087500</v>
      </c>
      <c r="G346" s="29">
        <f t="shared" si="88"/>
        <v>0</v>
      </c>
      <c r="H346" s="29">
        <f t="shared" si="89"/>
        <v>0</v>
      </c>
    </row>
    <row r="347" spans="1:9" s="2" customFormat="1" ht="38.25" x14ac:dyDescent="0.2">
      <c r="A347" s="39" t="s">
        <v>39</v>
      </c>
      <c r="B347" s="27" t="s">
        <v>80</v>
      </c>
      <c r="C347" s="27" t="s">
        <v>14</v>
      </c>
      <c r="D347" s="27" t="s">
        <v>66</v>
      </c>
      <c r="E347" s="27" t="s">
        <v>40</v>
      </c>
      <c r="F347" s="29">
        <f>150000+670000+78000+189500</f>
        <v>1087500</v>
      </c>
      <c r="G347" s="29">
        <v>0</v>
      </c>
      <c r="H347" s="29">
        <v>0</v>
      </c>
    </row>
    <row r="348" spans="1:9" s="2" customFormat="1" ht="25.5" x14ac:dyDescent="0.2">
      <c r="A348" s="39" t="s">
        <v>252</v>
      </c>
      <c r="B348" s="27" t="s">
        <v>80</v>
      </c>
      <c r="C348" s="27" t="s">
        <v>14</v>
      </c>
      <c r="D348" s="27" t="s">
        <v>253</v>
      </c>
      <c r="E348" s="27"/>
      <c r="F348" s="29">
        <f t="shared" ref="F348:F351" si="90">F349</f>
        <v>157900</v>
      </c>
      <c r="G348" s="29">
        <f t="shared" si="88"/>
        <v>0</v>
      </c>
      <c r="H348" s="29">
        <f t="shared" si="89"/>
        <v>0</v>
      </c>
    </row>
    <row r="349" spans="1:9" s="2" customFormat="1" ht="25.5" x14ac:dyDescent="0.2">
      <c r="A349" s="39" t="s">
        <v>37</v>
      </c>
      <c r="B349" s="27" t="s">
        <v>80</v>
      </c>
      <c r="C349" s="27" t="s">
        <v>14</v>
      </c>
      <c r="D349" s="27" t="s">
        <v>253</v>
      </c>
      <c r="E349" s="27" t="s">
        <v>38</v>
      </c>
      <c r="F349" s="29">
        <f t="shared" si="90"/>
        <v>157900</v>
      </c>
      <c r="G349" s="29">
        <f t="shared" si="88"/>
        <v>0</v>
      </c>
      <c r="H349" s="29">
        <f t="shared" si="89"/>
        <v>0</v>
      </c>
    </row>
    <row r="350" spans="1:9" s="2" customFormat="1" ht="38.25" x14ac:dyDescent="0.2">
      <c r="A350" s="39" t="s">
        <v>39</v>
      </c>
      <c r="B350" s="27" t="s">
        <v>80</v>
      </c>
      <c r="C350" s="27" t="s">
        <v>14</v>
      </c>
      <c r="D350" s="27" t="s">
        <v>253</v>
      </c>
      <c r="E350" s="27" t="s">
        <v>40</v>
      </c>
      <c r="F350" s="29">
        <v>157900</v>
      </c>
      <c r="G350" s="29">
        <v>0</v>
      </c>
      <c r="H350" s="29">
        <v>0</v>
      </c>
    </row>
    <row r="351" spans="1:9" s="2" customFormat="1" x14ac:dyDescent="0.2">
      <c r="A351" s="44" t="s">
        <v>254</v>
      </c>
      <c r="B351" s="23" t="s">
        <v>80</v>
      </c>
      <c r="C351" s="23" t="s">
        <v>16</v>
      </c>
      <c r="D351" s="34"/>
      <c r="E351" s="34"/>
      <c r="F351" s="25">
        <f t="shared" si="90"/>
        <v>498678309.32000005</v>
      </c>
      <c r="G351" s="25">
        <f t="shared" si="88"/>
        <v>404276366.03000003</v>
      </c>
      <c r="H351" s="25">
        <f t="shared" si="89"/>
        <v>431764872.00000006</v>
      </c>
    </row>
    <row r="352" spans="1:9" s="2" customFormat="1" x14ac:dyDescent="0.2">
      <c r="A352" s="26" t="s">
        <v>17</v>
      </c>
      <c r="B352" s="27" t="s">
        <v>80</v>
      </c>
      <c r="C352" s="27" t="s">
        <v>16</v>
      </c>
      <c r="D352" s="27" t="s">
        <v>18</v>
      </c>
      <c r="E352" s="34"/>
      <c r="F352" s="29">
        <f>F353+F371+F376+F381+F363+F360+F384+F368</f>
        <v>498678309.32000005</v>
      </c>
      <c r="G352" s="29">
        <f>G353+G371+G376+G381+G363+G360+G384</f>
        <v>404276366.03000003</v>
      </c>
      <c r="H352" s="29">
        <f>H353+H371+H376+H381+H363+H360+H384</f>
        <v>431764872.00000006</v>
      </c>
      <c r="I352" s="60" t="e">
        <f>I353+I371+I376+#REF!+I381+I363+#REF!+#REF!+I360+#REF!+#REF!+#REF!+#REF!+#REF!+#REF!+I384</f>
        <v>#REF!</v>
      </c>
    </row>
    <row r="353" spans="1:8" s="2" customFormat="1" ht="38.25" x14ac:dyDescent="0.2">
      <c r="A353" s="35" t="s">
        <v>255</v>
      </c>
      <c r="B353" s="27" t="s">
        <v>80</v>
      </c>
      <c r="C353" s="27" t="s">
        <v>16</v>
      </c>
      <c r="D353" s="27" t="s">
        <v>256</v>
      </c>
      <c r="E353" s="34"/>
      <c r="F353" s="29">
        <f>F354+F356+F358</f>
        <v>85177421.530000016</v>
      </c>
      <c r="G353" s="29">
        <f>G354+G356+G358</f>
        <v>56438381.480000004</v>
      </c>
      <c r="H353" s="29">
        <f>H354+H356+H358</f>
        <v>61221065.590000004</v>
      </c>
    </row>
    <row r="354" spans="1:8" s="2" customFormat="1" ht="63.75" x14ac:dyDescent="0.2">
      <c r="A354" s="31" t="s">
        <v>21</v>
      </c>
      <c r="B354" s="27" t="s">
        <v>80</v>
      </c>
      <c r="C354" s="27" t="s">
        <v>16</v>
      </c>
      <c r="D354" s="27" t="s">
        <v>256</v>
      </c>
      <c r="E354" s="27" t="s">
        <v>22</v>
      </c>
      <c r="F354" s="29">
        <f>F355</f>
        <v>9696942.7799999993</v>
      </c>
      <c r="G354" s="29">
        <f>G355</f>
        <v>21991400</v>
      </c>
      <c r="H354" s="29">
        <f>H355</f>
        <v>26755900</v>
      </c>
    </row>
    <row r="355" spans="1:8" s="2" customFormat="1" ht="25.5" x14ac:dyDescent="0.2">
      <c r="A355" s="39" t="s">
        <v>117</v>
      </c>
      <c r="B355" s="27" t="s">
        <v>80</v>
      </c>
      <c r="C355" s="27" t="s">
        <v>16</v>
      </c>
      <c r="D355" s="27" t="s">
        <v>256</v>
      </c>
      <c r="E355" s="27" t="s">
        <v>118</v>
      </c>
      <c r="F355" s="29">
        <f>68921800+20962500+490000+17700+11300-68674900-110900-380200+3000-11079200-680000+215842.78</f>
        <v>9696942.7799999993</v>
      </c>
      <c r="G355" s="29">
        <f>16340400+4934900+716100</f>
        <v>21991400</v>
      </c>
      <c r="H355" s="29">
        <f>19999900+6039900+716100</f>
        <v>26755900</v>
      </c>
    </row>
    <row r="356" spans="1:8" s="2" customFormat="1" ht="25.5" x14ac:dyDescent="0.2">
      <c r="A356" s="39" t="s">
        <v>37</v>
      </c>
      <c r="B356" s="27" t="s">
        <v>80</v>
      </c>
      <c r="C356" s="27" t="s">
        <v>16</v>
      </c>
      <c r="D356" s="27" t="s">
        <v>256</v>
      </c>
      <c r="E356" s="27" t="s">
        <v>38</v>
      </c>
      <c r="F356" s="29">
        <f>F357</f>
        <v>72565494.570000008</v>
      </c>
      <c r="G356" s="29">
        <f>G357</f>
        <v>34446981.480000004</v>
      </c>
      <c r="H356" s="29">
        <f>H357</f>
        <v>34465165.590000004</v>
      </c>
    </row>
    <row r="357" spans="1:8" s="2" customFormat="1" ht="38.25" x14ac:dyDescent="0.2">
      <c r="A357" s="39" t="s">
        <v>39</v>
      </c>
      <c r="B357" s="27" t="s">
        <v>80</v>
      </c>
      <c r="C357" s="27" t="s">
        <v>16</v>
      </c>
      <c r="D357" s="27" t="s">
        <v>256</v>
      </c>
      <c r="E357" s="27" t="s">
        <v>40</v>
      </c>
      <c r="F357" s="29">
        <f>4604700+451200+32724600+11400+440000+3323500+1854100+144000+224400+13312900+622300+2224300+106700+18800+12000+180000+971000+4094300+92900+1577800-422000-13200+2000000-157900-64971.26-79900-18000-186251+20384.21+31423424.15-2200-3189609.8+122000-5070365.1-197000+11116.17-7357793.89-91204.4-424513.1-110000-95650-46507.59-1660153-81000-645000-7807768+100000+452381.4+6275.78-190000-250000-100000-300000</f>
        <v>72565494.570000008</v>
      </c>
      <c r="G357" s="29">
        <f>4604700+49594600-21275300+24087.45+1315925+182969.03</f>
        <v>34446981.480000004</v>
      </c>
      <c r="H357" s="29">
        <f>4604700+54359100-26039800+24965.59+1316200+200000</f>
        <v>34465165.590000004</v>
      </c>
    </row>
    <row r="358" spans="1:8" s="2" customFormat="1" x14ac:dyDescent="0.2">
      <c r="A358" s="39" t="s">
        <v>45</v>
      </c>
      <c r="B358" s="27" t="s">
        <v>80</v>
      </c>
      <c r="C358" s="27" t="s">
        <v>16</v>
      </c>
      <c r="D358" s="27" t="s">
        <v>256</v>
      </c>
      <c r="E358" s="27" t="s">
        <v>46</v>
      </c>
      <c r="F358" s="29">
        <f>F359</f>
        <v>2914984.18</v>
      </c>
      <c r="G358" s="29">
        <f>G359</f>
        <v>0</v>
      </c>
      <c r="H358" s="29">
        <f>H359</f>
        <v>0</v>
      </c>
    </row>
    <row r="359" spans="1:8" s="2" customFormat="1" x14ac:dyDescent="0.2">
      <c r="A359" s="31" t="s">
        <v>47</v>
      </c>
      <c r="B359" s="27" t="s">
        <v>80</v>
      </c>
      <c r="C359" s="27" t="s">
        <v>16</v>
      </c>
      <c r="D359" s="27" t="s">
        <v>256</v>
      </c>
      <c r="E359" s="27" t="s">
        <v>48</v>
      </c>
      <c r="F359" s="29">
        <f>2420100+2200+388100+24584.18+80000</f>
        <v>2914984.18</v>
      </c>
      <c r="G359" s="29">
        <v>0</v>
      </c>
      <c r="H359" s="29">
        <v>0</v>
      </c>
    </row>
    <row r="360" spans="1:8" s="1" customFormat="1" ht="25.5" x14ac:dyDescent="0.2">
      <c r="A360" s="31" t="s">
        <v>192</v>
      </c>
      <c r="B360" s="27" t="s">
        <v>80</v>
      </c>
      <c r="C360" s="27" t="s">
        <v>16</v>
      </c>
      <c r="D360" s="27" t="s">
        <v>193</v>
      </c>
      <c r="E360" s="27"/>
      <c r="F360" s="29">
        <f t="shared" ref="F360:F361" si="91">F361</f>
        <v>13200</v>
      </c>
      <c r="G360" s="29">
        <f t="shared" ref="G360:G361" si="92">G361</f>
        <v>0</v>
      </c>
      <c r="H360" s="29">
        <f t="shared" ref="H360:H361" si="93">H361</f>
        <v>0</v>
      </c>
    </row>
    <row r="361" spans="1:8" s="1" customFormat="1" ht="25.5" x14ac:dyDescent="0.2">
      <c r="A361" s="39" t="s">
        <v>37</v>
      </c>
      <c r="B361" s="27" t="s">
        <v>80</v>
      </c>
      <c r="C361" s="27" t="s">
        <v>16</v>
      </c>
      <c r="D361" s="27" t="s">
        <v>193</v>
      </c>
      <c r="E361" s="27" t="s">
        <v>38</v>
      </c>
      <c r="F361" s="29">
        <f t="shared" si="91"/>
        <v>13200</v>
      </c>
      <c r="G361" s="29">
        <f t="shared" si="92"/>
        <v>0</v>
      </c>
      <c r="H361" s="29">
        <f t="shared" si="93"/>
        <v>0</v>
      </c>
    </row>
    <row r="362" spans="1:8" s="1" customFormat="1" ht="38.25" x14ac:dyDescent="0.2">
      <c r="A362" s="39" t="s">
        <v>39</v>
      </c>
      <c r="B362" s="27" t="s">
        <v>80</v>
      </c>
      <c r="C362" s="27" t="s">
        <v>16</v>
      </c>
      <c r="D362" s="27" t="s">
        <v>193</v>
      </c>
      <c r="E362" s="27" t="s">
        <v>40</v>
      </c>
      <c r="F362" s="29">
        <v>13200</v>
      </c>
      <c r="G362" s="29">
        <v>0</v>
      </c>
      <c r="H362" s="29">
        <v>0</v>
      </c>
    </row>
    <row r="363" spans="1:8" s="2" customFormat="1" ht="38.25" x14ac:dyDescent="0.2">
      <c r="A363" s="39" t="s">
        <v>246</v>
      </c>
      <c r="B363" s="27" t="s">
        <v>80</v>
      </c>
      <c r="C363" s="27" t="s">
        <v>16</v>
      </c>
      <c r="D363" s="27" t="s">
        <v>247</v>
      </c>
      <c r="E363" s="27"/>
      <c r="F363" s="29">
        <f>F364+F366</f>
        <v>10077700</v>
      </c>
      <c r="G363" s="29">
        <f>G364+G366</f>
        <v>9964300</v>
      </c>
      <c r="H363" s="29">
        <f>H364+H366</f>
        <v>9964300</v>
      </c>
    </row>
    <row r="364" spans="1:8" s="2" customFormat="1" ht="25.5" x14ac:dyDescent="0.2">
      <c r="A364" s="39" t="s">
        <v>37</v>
      </c>
      <c r="B364" s="27" t="s">
        <v>80</v>
      </c>
      <c r="C364" s="27" t="s">
        <v>16</v>
      </c>
      <c r="D364" s="27" t="s">
        <v>247</v>
      </c>
      <c r="E364" s="27" t="s">
        <v>38</v>
      </c>
      <c r="F364" s="29">
        <f>F365</f>
        <v>9620700</v>
      </c>
      <c r="G364" s="29">
        <f>G365</f>
        <v>9507300</v>
      </c>
      <c r="H364" s="29">
        <f>H365</f>
        <v>9507300</v>
      </c>
    </row>
    <row r="365" spans="1:8" s="2" customFormat="1" ht="38.25" x14ac:dyDescent="0.2">
      <c r="A365" s="39" t="s">
        <v>39</v>
      </c>
      <c r="B365" s="27" t="s">
        <v>80</v>
      </c>
      <c r="C365" s="27" t="s">
        <v>16</v>
      </c>
      <c r="D365" s="27" t="s">
        <v>247</v>
      </c>
      <c r="E365" s="27" t="s">
        <v>40</v>
      </c>
      <c r="F365" s="29">
        <f>9507300+113400</f>
        <v>9620700</v>
      </c>
      <c r="G365" s="29">
        <v>9507300</v>
      </c>
      <c r="H365" s="29">
        <v>9507300</v>
      </c>
    </row>
    <row r="366" spans="1:8" s="2" customFormat="1" ht="25.5" x14ac:dyDescent="0.2">
      <c r="A366" s="31" t="s">
        <v>112</v>
      </c>
      <c r="B366" s="27" t="s">
        <v>80</v>
      </c>
      <c r="C366" s="27" t="s">
        <v>16</v>
      </c>
      <c r="D366" s="27" t="s">
        <v>247</v>
      </c>
      <c r="E366" s="27" t="s">
        <v>42</v>
      </c>
      <c r="F366" s="29">
        <f>F367</f>
        <v>457000</v>
      </c>
      <c r="G366" s="29">
        <f>G367</f>
        <v>457000</v>
      </c>
      <c r="H366" s="29">
        <f>H367</f>
        <v>457000</v>
      </c>
    </row>
    <row r="367" spans="1:8" s="2" customFormat="1" ht="25.5" x14ac:dyDescent="0.2">
      <c r="A367" s="31" t="s">
        <v>75</v>
      </c>
      <c r="B367" s="27" t="s">
        <v>80</v>
      </c>
      <c r="C367" s="27" t="s">
        <v>16</v>
      </c>
      <c r="D367" s="27" t="s">
        <v>247</v>
      </c>
      <c r="E367" s="27" t="s">
        <v>76</v>
      </c>
      <c r="F367" s="29">
        <v>457000</v>
      </c>
      <c r="G367" s="29">
        <v>457000</v>
      </c>
      <c r="H367" s="29">
        <v>457000</v>
      </c>
    </row>
    <row r="368" spans="1:8" s="2" customFormat="1" ht="25.5" x14ac:dyDescent="0.2">
      <c r="A368" s="39" t="s">
        <v>248</v>
      </c>
      <c r="B368" s="27" t="s">
        <v>80</v>
      </c>
      <c r="C368" s="27" t="s">
        <v>16</v>
      </c>
      <c r="D368" s="27" t="s">
        <v>249</v>
      </c>
      <c r="E368" s="27"/>
      <c r="F368" s="29">
        <f t="shared" ref="F368:F369" si="94">F369</f>
        <v>500000</v>
      </c>
      <c r="G368" s="29">
        <f t="shared" ref="G368:G369" si="95">G369</f>
        <v>0</v>
      </c>
      <c r="H368" s="29">
        <f t="shared" ref="H368:H369" si="96">H369</f>
        <v>0</v>
      </c>
    </row>
    <row r="369" spans="1:8" s="2" customFormat="1" ht="25.5" x14ac:dyDescent="0.2">
      <c r="A369" s="39" t="s">
        <v>37</v>
      </c>
      <c r="B369" s="27" t="s">
        <v>80</v>
      </c>
      <c r="C369" s="27" t="s">
        <v>16</v>
      </c>
      <c r="D369" s="27" t="s">
        <v>249</v>
      </c>
      <c r="E369" s="27" t="s">
        <v>38</v>
      </c>
      <c r="F369" s="29">
        <f t="shared" si="94"/>
        <v>500000</v>
      </c>
      <c r="G369" s="29">
        <f t="shared" si="95"/>
        <v>0</v>
      </c>
      <c r="H369" s="29">
        <f t="shared" si="96"/>
        <v>0</v>
      </c>
    </row>
    <row r="370" spans="1:8" s="2" customFormat="1" ht="38.25" x14ac:dyDescent="0.2">
      <c r="A370" s="39" t="s">
        <v>39</v>
      </c>
      <c r="B370" s="27" t="s">
        <v>80</v>
      </c>
      <c r="C370" s="27" t="s">
        <v>16</v>
      </c>
      <c r="D370" s="27" t="s">
        <v>249</v>
      </c>
      <c r="E370" s="27" t="s">
        <v>40</v>
      </c>
      <c r="F370" s="29">
        <v>500000</v>
      </c>
      <c r="G370" s="29">
        <v>0</v>
      </c>
      <c r="H370" s="29">
        <v>0</v>
      </c>
    </row>
    <row r="371" spans="1:8" s="2" customFormat="1" ht="38.25" x14ac:dyDescent="0.2">
      <c r="A371" s="35" t="s">
        <v>257</v>
      </c>
      <c r="B371" s="27" t="s">
        <v>80</v>
      </c>
      <c r="C371" s="27" t="s">
        <v>16</v>
      </c>
      <c r="D371" s="27" t="s">
        <v>258</v>
      </c>
      <c r="E371" s="27"/>
      <c r="F371" s="29">
        <f>F372+F374</f>
        <v>279575300</v>
      </c>
      <c r="G371" s="29">
        <f>G372+G374</f>
        <v>299758000</v>
      </c>
      <c r="H371" s="29">
        <f>H372+H374</f>
        <v>322212000</v>
      </c>
    </row>
    <row r="372" spans="1:8" s="2" customFormat="1" ht="63.75" x14ac:dyDescent="0.2">
      <c r="A372" s="31" t="s">
        <v>21</v>
      </c>
      <c r="B372" s="27" t="s">
        <v>80</v>
      </c>
      <c r="C372" s="27" t="s">
        <v>16</v>
      </c>
      <c r="D372" s="27" t="s">
        <v>258</v>
      </c>
      <c r="E372" s="27" t="s">
        <v>22</v>
      </c>
      <c r="F372" s="29">
        <f>F373</f>
        <v>276547600</v>
      </c>
      <c r="G372" s="29">
        <f>G373</f>
        <v>296684700</v>
      </c>
      <c r="H372" s="29">
        <f>H373</f>
        <v>319138700</v>
      </c>
    </row>
    <row r="373" spans="1:8" s="2" customFormat="1" ht="25.5" x14ac:dyDescent="0.2">
      <c r="A373" s="39" t="s">
        <v>117</v>
      </c>
      <c r="B373" s="27" t="s">
        <v>80</v>
      </c>
      <c r="C373" s="27" t="s">
        <v>16</v>
      </c>
      <c r="D373" s="27" t="s">
        <v>258</v>
      </c>
      <c r="E373" s="27" t="s">
        <v>118</v>
      </c>
      <c r="F373" s="29">
        <f>272618100+3929500</f>
        <v>276547600</v>
      </c>
      <c r="G373" s="29">
        <f>299758000-3073300</f>
        <v>296684700</v>
      </c>
      <c r="H373" s="29">
        <f>322212000-3073300</f>
        <v>319138700</v>
      </c>
    </row>
    <row r="374" spans="1:8" s="2" customFormat="1" ht="25.5" x14ac:dyDescent="0.2">
      <c r="A374" s="39" t="s">
        <v>37</v>
      </c>
      <c r="B374" s="27" t="s">
        <v>80</v>
      </c>
      <c r="C374" s="27" t="s">
        <v>16</v>
      </c>
      <c r="D374" s="27" t="s">
        <v>258</v>
      </c>
      <c r="E374" s="27" t="s">
        <v>38</v>
      </c>
      <c r="F374" s="29">
        <f>F375</f>
        <v>3027700</v>
      </c>
      <c r="G374" s="29">
        <f>G375</f>
        <v>3073300</v>
      </c>
      <c r="H374" s="29">
        <f>H375</f>
        <v>3073300</v>
      </c>
    </row>
    <row r="375" spans="1:8" s="2" customFormat="1" ht="38.25" x14ac:dyDescent="0.2">
      <c r="A375" s="39" t="s">
        <v>39</v>
      </c>
      <c r="B375" s="27" t="s">
        <v>80</v>
      </c>
      <c r="C375" s="27" t="s">
        <v>16</v>
      </c>
      <c r="D375" s="27" t="s">
        <v>258</v>
      </c>
      <c r="E375" s="27" t="s">
        <v>40</v>
      </c>
      <c r="F375" s="29">
        <v>3027700</v>
      </c>
      <c r="G375" s="29">
        <v>3073300</v>
      </c>
      <c r="H375" s="29">
        <v>3073300</v>
      </c>
    </row>
    <row r="376" spans="1:8" s="2" customFormat="1" ht="25.5" x14ac:dyDescent="0.2">
      <c r="A376" s="39" t="s">
        <v>65</v>
      </c>
      <c r="B376" s="27" t="s">
        <v>80</v>
      </c>
      <c r="C376" s="27" t="s">
        <v>16</v>
      </c>
      <c r="D376" s="27" t="s">
        <v>66</v>
      </c>
      <c r="E376" s="27"/>
      <c r="F376" s="29">
        <f>F377+F379</f>
        <v>85460300</v>
      </c>
      <c r="G376" s="29">
        <f t="shared" ref="G376:G382" si="97">G377</f>
        <v>0</v>
      </c>
      <c r="H376" s="29">
        <f t="shared" ref="H376:H382" si="98">H377</f>
        <v>0</v>
      </c>
    </row>
    <row r="377" spans="1:8" s="2" customFormat="1" ht="63.75" x14ac:dyDescent="0.2">
      <c r="A377" s="31" t="s">
        <v>21</v>
      </c>
      <c r="B377" s="27" t="s">
        <v>80</v>
      </c>
      <c r="C377" s="27" t="s">
        <v>16</v>
      </c>
      <c r="D377" s="27" t="s">
        <v>66</v>
      </c>
      <c r="E377" s="27" t="s">
        <v>22</v>
      </c>
      <c r="F377" s="29">
        <f>F378</f>
        <v>80449500</v>
      </c>
      <c r="G377" s="29">
        <f t="shared" si="97"/>
        <v>0</v>
      </c>
      <c r="H377" s="29">
        <f t="shared" si="98"/>
        <v>0</v>
      </c>
    </row>
    <row r="378" spans="1:8" s="2" customFormat="1" ht="25.5" x14ac:dyDescent="0.2">
      <c r="A378" s="39" t="s">
        <v>117</v>
      </c>
      <c r="B378" s="27" t="s">
        <v>80</v>
      </c>
      <c r="C378" s="27" t="s">
        <v>16</v>
      </c>
      <c r="D378" s="27" t="s">
        <v>66</v>
      </c>
      <c r="E378" s="27" t="s">
        <v>118</v>
      </c>
      <c r="F378" s="29">
        <f>68674900+11079200+680000+15400</f>
        <v>80449500</v>
      </c>
      <c r="G378" s="29">
        <v>0</v>
      </c>
      <c r="H378" s="29">
        <v>0</v>
      </c>
    </row>
    <row r="379" spans="1:8" s="2" customFormat="1" ht="25.5" x14ac:dyDescent="0.2">
      <c r="A379" s="39" t="s">
        <v>37</v>
      </c>
      <c r="B379" s="27" t="s">
        <v>80</v>
      </c>
      <c r="C379" s="27" t="s">
        <v>16</v>
      </c>
      <c r="D379" s="27" t="s">
        <v>66</v>
      </c>
      <c r="E379" s="27" t="s">
        <v>38</v>
      </c>
      <c r="F379" s="29">
        <f>F380</f>
        <v>5010800</v>
      </c>
      <c r="G379" s="29">
        <f t="shared" si="97"/>
        <v>0</v>
      </c>
      <c r="H379" s="29">
        <f t="shared" si="98"/>
        <v>0</v>
      </c>
    </row>
    <row r="380" spans="1:8" s="2" customFormat="1" ht="38.25" x14ac:dyDescent="0.2">
      <c r="A380" s="39" t="s">
        <v>39</v>
      </c>
      <c r="B380" s="27" t="s">
        <v>80</v>
      </c>
      <c r="C380" s="27" t="s">
        <v>16</v>
      </c>
      <c r="D380" s="27" t="s">
        <v>66</v>
      </c>
      <c r="E380" s="27" t="s">
        <v>40</v>
      </c>
      <c r="F380" s="29">
        <f>400800+3910000+160000+50000+300000+70000+50000+70000</f>
        <v>5010800</v>
      </c>
      <c r="G380" s="29">
        <v>0</v>
      </c>
      <c r="H380" s="29">
        <v>0</v>
      </c>
    </row>
    <row r="381" spans="1:8" s="2" customFormat="1" ht="38.25" x14ac:dyDescent="0.2">
      <c r="A381" s="39" t="s">
        <v>259</v>
      </c>
      <c r="B381" s="27" t="s">
        <v>80</v>
      </c>
      <c r="C381" s="27" t="s">
        <v>16</v>
      </c>
      <c r="D381" s="27" t="s">
        <v>260</v>
      </c>
      <c r="E381" s="27"/>
      <c r="F381" s="29">
        <f t="shared" ref="F381:F382" si="99">F382</f>
        <v>6051315.79</v>
      </c>
      <c r="G381" s="29">
        <f t="shared" si="97"/>
        <v>6292712.5499999998</v>
      </c>
      <c r="H381" s="29">
        <f t="shared" si="98"/>
        <v>6544534.4100000001</v>
      </c>
    </row>
    <row r="382" spans="1:8" s="2" customFormat="1" ht="25.5" x14ac:dyDescent="0.2">
      <c r="A382" s="39" t="s">
        <v>37</v>
      </c>
      <c r="B382" s="27" t="s">
        <v>80</v>
      </c>
      <c r="C382" s="27" t="s">
        <v>16</v>
      </c>
      <c r="D382" s="27" t="s">
        <v>260</v>
      </c>
      <c r="E382" s="27" t="s">
        <v>38</v>
      </c>
      <c r="F382" s="29">
        <f t="shared" si="99"/>
        <v>6051315.79</v>
      </c>
      <c r="G382" s="29">
        <f t="shared" si="97"/>
        <v>6292712.5499999998</v>
      </c>
      <c r="H382" s="29">
        <f t="shared" si="98"/>
        <v>6544534.4100000001</v>
      </c>
    </row>
    <row r="383" spans="1:8" s="2" customFormat="1" ht="38.25" x14ac:dyDescent="0.2">
      <c r="A383" s="39" t="s">
        <v>39</v>
      </c>
      <c r="B383" s="27" t="s">
        <v>80</v>
      </c>
      <c r="C383" s="27" t="s">
        <v>16</v>
      </c>
      <c r="D383" s="27" t="s">
        <v>260</v>
      </c>
      <c r="E383" s="27" t="s">
        <v>40</v>
      </c>
      <c r="F383" s="29">
        <f>1528300+4543400-20384.2099999999</f>
        <v>6051315.79</v>
      </c>
      <c r="G383" s="29">
        <f>1902800+4414000-24087.45</f>
        <v>6292712.5499999998</v>
      </c>
      <c r="H383" s="29">
        <f>1978700+4590800-24965.59</f>
        <v>6544534.4100000001</v>
      </c>
    </row>
    <row r="384" spans="1:8" s="2" customFormat="1" x14ac:dyDescent="0.2">
      <c r="A384" s="39" t="s">
        <v>261</v>
      </c>
      <c r="B384" s="27" t="s">
        <v>80</v>
      </c>
      <c r="C384" s="27" t="s">
        <v>16</v>
      </c>
      <c r="D384" s="27" t="s">
        <v>262</v>
      </c>
      <c r="E384" s="27"/>
      <c r="F384" s="29">
        <f>F388+F385+F391+F397+F394</f>
        <v>31823072</v>
      </c>
      <c r="G384" s="29">
        <f>G388+G385+G391+G397+G394</f>
        <v>31822972</v>
      </c>
      <c r="H384" s="29">
        <f>H388+H385+H391+H397+H394</f>
        <v>31822972</v>
      </c>
    </row>
    <row r="385" spans="1:24" s="2" customFormat="1" ht="76.5" x14ac:dyDescent="0.2">
      <c r="A385" s="39" t="s">
        <v>263</v>
      </c>
      <c r="B385" s="27" t="s">
        <v>80</v>
      </c>
      <c r="C385" s="27" t="s">
        <v>16</v>
      </c>
      <c r="D385" s="27" t="s">
        <v>264</v>
      </c>
      <c r="E385" s="27"/>
      <c r="F385" s="29">
        <f t="shared" ref="F385:F389" si="100">F386</f>
        <v>1218672</v>
      </c>
      <c r="G385" s="29">
        <f t="shared" ref="G385:G389" si="101">G386</f>
        <v>1218672</v>
      </c>
      <c r="H385" s="29">
        <f t="shared" ref="H385:H389" si="102">H386</f>
        <v>1218672</v>
      </c>
    </row>
    <row r="386" spans="1:24" s="2" customFormat="1" ht="63.75" x14ac:dyDescent="0.2">
      <c r="A386" s="31" t="s">
        <v>21</v>
      </c>
      <c r="B386" s="27" t="s">
        <v>80</v>
      </c>
      <c r="C386" s="27" t="s">
        <v>16</v>
      </c>
      <c r="D386" s="27" t="s">
        <v>264</v>
      </c>
      <c r="E386" s="27" t="s">
        <v>22</v>
      </c>
      <c r="F386" s="29">
        <f t="shared" si="100"/>
        <v>1218672</v>
      </c>
      <c r="G386" s="29">
        <f t="shared" si="101"/>
        <v>1218672</v>
      </c>
      <c r="H386" s="29">
        <f t="shared" si="102"/>
        <v>1218672</v>
      </c>
    </row>
    <row r="387" spans="1:24" s="2" customFormat="1" ht="25.5" x14ac:dyDescent="0.2">
      <c r="A387" s="39" t="s">
        <v>117</v>
      </c>
      <c r="B387" s="27" t="s">
        <v>80</v>
      </c>
      <c r="C387" s="27" t="s">
        <v>16</v>
      </c>
      <c r="D387" s="27" t="s">
        <v>264</v>
      </c>
      <c r="E387" s="27" t="s">
        <v>118</v>
      </c>
      <c r="F387" s="29">
        <v>1218672</v>
      </c>
      <c r="G387" s="29">
        <v>1218672</v>
      </c>
      <c r="H387" s="29">
        <v>1218672</v>
      </c>
    </row>
    <row r="388" spans="1:24" s="2" customFormat="1" ht="51" x14ac:dyDescent="0.2">
      <c r="A388" s="39" t="s">
        <v>265</v>
      </c>
      <c r="B388" s="27" t="s">
        <v>80</v>
      </c>
      <c r="C388" s="27" t="s">
        <v>16</v>
      </c>
      <c r="D388" s="27" t="s">
        <v>266</v>
      </c>
      <c r="E388" s="27"/>
      <c r="F388" s="29">
        <f t="shared" si="100"/>
        <v>2430300</v>
      </c>
      <c r="G388" s="29">
        <f t="shared" si="101"/>
        <v>2430300</v>
      </c>
      <c r="H388" s="29">
        <f t="shared" si="102"/>
        <v>2430300</v>
      </c>
    </row>
    <row r="389" spans="1:24" s="2" customFormat="1" ht="63.75" x14ac:dyDescent="0.2">
      <c r="A389" s="31" t="s">
        <v>21</v>
      </c>
      <c r="B389" s="27" t="s">
        <v>80</v>
      </c>
      <c r="C389" s="27" t="s">
        <v>16</v>
      </c>
      <c r="D389" s="27" t="s">
        <v>266</v>
      </c>
      <c r="E389" s="27" t="s">
        <v>22</v>
      </c>
      <c r="F389" s="29">
        <f t="shared" si="100"/>
        <v>2430300</v>
      </c>
      <c r="G389" s="29">
        <f t="shared" si="101"/>
        <v>2430300</v>
      </c>
      <c r="H389" s="29">
        <f t="shared" si="102"/>
        <v>2430300</v>
      </c>
    </row>
    <row r="390" spans="1:24" s="2" customFormat="1" ht="25.5" x14ac:dyDescent="0.2">
      <c r="A390" s="39" t="s">
        <v>117</v>
      </c>
      <c r="B390" s="27" t="s">
        <v>80</v>
      </c>
      <c r="C390" s="27" t="s">
        <v>16</v>
      </c>
      <c r="D390" s="27" t="s">
        <v>266</v>
      </c>
      <c r="E390" s="27" t="s">
        <v>118</v>
      </c>
      <c r="F390" s="29">
        <f>97200+2333100</f>
        <v>2430300</v>
      </c>
      <c r="G390" s="29">
        <f>97200+2333100</f>
        <v>2430300</v>
      </c>
      <c r="H390" s="29">
        <f>121500+2308800</f>
        <v>2430300</v>
      </c>
    </row>
    <row r="391" spans="1:24" s="2" customFormat="1" ht="51" x14ac:dyDescent="0.2">
      <c r="A391" s="39" t="s">
        <v>267</v>
      </c>
      <c r="B391" s="27" t="s">
        <v>80</v>
      </c>
      <c r="C391" s="27" t="s">
        <v>16</v>
      </c>
      <c r="D391" s="27" t="s">
        <v>268</v>
      </c>
      <c r="E391" s="27"/>
      <c r="F391" s="29">
        <f t="shared" ref="F391:F398" si="103">F392</f>
        <v>26998300</v>
      </c>
      <c r="G391" s="29">
        <f t="shared" ref="G391:G398" si="104">G392</f>
        <v>26998300</v>
      </c>
      <c r="H391" s="29">
        <f t="shared" ref="H391:H398" si="105">H392</f>
        <v>26998300</v>
      </c>
    </row>
    <row r="392" spans="1:24" s="2" customFormat="1" ht="63.75" x14ac:dyDescent="0.2">
      <c r="A392" s="31" t="s">
        <v>21</v>
      </c>
      <c r="B392" s="27" t="s">
        <v>80</v>
      </c>
      <c r="C392" s="27" t="s">
        <v>16</v>
      </c>
      <c r="D392" s="27" t="s">
        <v>268</v>
      </c>
      <c r="E392" s="27" t="s">
        <v>22</v>
      </c>
      <c r="F392" s="29">
        <f t="shared" si="103"/>
        <v>26998300</v>
      </c>
      <c r="G392" s="29">
        <f t="shared" si="104"/>
        <v>26998300</v>
      </c>
      <c r="H392" s="29">
        <f t="shared" si="105"/>
        <v>26998300</v>
      </c>
    </row>
    <row r="393" spans="1:24" s="2" customFormat="1" ht="25.5" x14ac:dyDescent="0.2">
      <c r="A393" s="39" t="s">
        <v>117</v>
      </c>
      <c r="B393" s="27" t="s">
        <v>80</v>
      </c>
      <c r="C393" s="27" t="s">
        <v>16</v>
      </c>
      <c r="D393" s="27" t="s">
        <v>268</v>
      </c>
      <c r="E393" s="27" t="s">
        <v>118</v>
      </c>
      <c r="F393" s="29">
        <v>26998300</v>
      </c>
      <c r="G393" s="29">
        <v>26998300</v>
      </c>
      <c r="H393" s="29">
        <v>26998300</v>
      </c>
    </row>
    <row r="394" spans="1:24" s="2" customFormat="1" ht="89.25" x14ac:dyDescent="0.2">
      <c r="A394" s="39" t="s">
        <v>269</v>
      </c>
      <c r="B394" s="27" t="s">
        <v>80</v>
      </c>
      <c r="C394" s="27" t="s">
        <v>16</v>
      </c>
      <c r="D394" s="27" t="s">
        <v>270</v>
      </c>
      <c r="E394" s="27"/>
      <c r="F394" s="29">
        <f t="shared" si="103"/>
        <v>50800</v>
      </c>
      <c r="G394" s="29">
        <f t="shared" si="104"/>
        <v>50800</v>
      </c>
      <c r="H394" s="29">
        <f t="shared" si="105"/>
        <v>50800</v>
      </c>
    </row>
    <row r="395" spans="1:24" s="2" customFormat="1" ht="63.75" x14ac:dyDescent="0.2">
      <c r="A395" s="31" t="s">
        <v>21</v>
      </c>
      <c r="B395" s="27" t="s">
        <v>80</v>
      </c>
      <c r="C395" s="27" t="s">
        <v>16</v>
      </c>
      <c r="D395" s="27" t="s">
        <v>270</v>
      </c>
      <c r="E395" s="27" t="s">
        <v>22</v>
      </c>
      <c r="F395" s="29">
        <f t="shared" si="103"/>
        <v>50800</v>
      </c>
      <c r="G395" s="29">
        <f t="shared" si="104"/>
        <v>50800</v>
      </c>
      <c r="H395" s="29">
        <f t="shared" si="105"/>
        <v>50800</v>
      </c>
    </row>
    <row r="396" spans="1:24" s="2" customFormat="1" ht="25.5" x14ac:dyDescent="0.2">
      <c r="A396" s="39" t="s">
        <v>117</v>
      </c>
      <c r="B396" s="27" t="s">
        <v>80</v>
      </c>
      <c r="C396" s="27" t="s">
        <v>16</v>
      </c>
      <c r="D396" s="27" t="s">
        <v>270</v>
      </c>
      <c r="E396" s="27" t="s">
        <v>118</v>
      </c>
      <c r="F396" s="29">
        <v>50800</v>
      </c>
      <c r="G396" s="29">
        <v>50800</v>
      </c>
      <c r="H396" s="29">
        <v>50800</v>
      </c>
    </row>
    <row r="397" spans="1:24" s="2" customFormat="1" ht="63.75" x14ac:dyDescent="0.2">
      <c r="A397" s="39" t="s">
        <v>271</v>
      </c>
      <c r="B397" s="27" t="s">
        <v>80</v>
      </c>
      <c r="C397" s="27" t="s">
        <v>16</v>
      </c>
      <c r="D397" s="27" t="s">
        <v>272</v>
      </c>
      <c r="E397" s="27"/>
      <c r="F397" s="29">
        <f t="shared" si="103"/>
        <v>1125000</v>
      </c>
      <c r="G397" s="29">
        <f t="shared" si="104"/>
        <v>1124900</v>
      </c>
      <c r="H397" s="29">
        <f t="shared" si="105"/>
        <v>1124900</v>
      </c>
    </row>
    <row r="398" spans="1:24" s="2" customFormat="1" ht="63.75" x14ac:dyDescent="0.2">
      <c r="A398" s="31" t="s">
        <v>21</v>
      </c>
      <c r="B398" s="27" t="s">
        <v>80</v>
      </c>
      <c r="C398" s="27" t="s">
        <v>16</v>
      </c>
      <c r="D398" s="27" t="s">
        <v>272</v>
      </c>
      <c r="E398" s="27" t="s">
        <v>22</v>
      </c>
      <c r="F398" s="29">
        <f t="shared" si="103"/>
        <v>1125000</v>
      </c>
      <c r="G398" s="29">
        <f t="shared" si="104"/>
        <v>1124900</v>
      </c>
      <c r="H398" s="29">
        <f t="shared" si="105"/>
        <v>1124900</v>
      </c>
    </row>
    <row r="399" spans="1:24" s="2" customFormat="1" ht="25.5" x14ac:dyDescent="0.2">
      <c r="A399" s="39" t="s">
        <v>117</v>
      </c>
      <c r="B399" s="27" t="s">
        <v>80</v>
      </c>
      <c r="C399" s="27" t="s">
        <v>16</v>
      </c>
      <c r="D399" s="27" t="s">
        <v>272</v>
      </c>
      <c r="E399" s="27" t="s">
        <v>118</v>
      </c>
      <c r="F399" s="29">
        <v>1125000</v>
      </c>
      <c r="G399" s="29">
        <v>1124900</v>
      </c>
      <c r="H399" s="29">
        <v>1124900</v>
      </c>
    </row>
    <row r="400" spans="1:24" s="2" customFormat="1" ht="18" customHeight="1" x14ac:dyDescent="0.2">
      <c r="A400" s="42" t="s">
        <v>273</v>
      </c>
      <c r="B400" s="23" t="s">
        <v>80</v>
      </c>
      <c r="C400" s="23" t="s">
        <v>28</v>
      </c>
      <c r="D400" s="23"/>
      <c r="E400" s="23"/>
      <c r="F400" s="25">
        <f>F405+F401</f>
        <v>79915924.140000001</v>
      </c>
      <c r="G400" s="25">
        <f>G405+G401</f>
        <v>20692000</v>
      </c>
      <c r="H400" s="25">
        <f>H405+H401</f>
        <v>20692200</v>
      </c>
      <c r="I400" s="25" t="e">
        <f>I405+I401+#REF!</f>
        <v>#REF!</v>
      </c>
      <c r="J400" s="25" t="e">
        <f>J405+J401+#REF!</f>
        <v>#REF!</v>
      </c>
      <c r="K400" s="25" t="e">
        <f>K405+K401+#REF!</f>
        <v>#REF!</v>
      </c>
      <c r="L400" s="25" t="e">
        <f>L405+L401+#REF!</f>
        <v>#REF!</v>
      </c>
      <c r="M400" s="25" t="e">
        <f>M405+M401+#REF!</f>
        <v>#REF!</v>
      </c>
      <c r="N400" s="25" t="e">
        <f>N405+N401+#REF!</f>
        <v>#REF!</v>
      </c>
      <c r="O400" s="25" t="e">
        <f>O405+O401+#REF!</f>
        <v>#REF!</v>
      </c>
      <c r="P400" s="25" t="e">
        <f>P405+P401+#REF!</f>
        <v>#REF!</v>
      </c>
      <c r="Q400" s="25" t="e">
        <f>Q405+Q401+#REF!</f>
        <v>#REF!</v>
      </c>
      <c r="R400" s="25" t="e">
        <f>R405+R401+#REF!</f>
        <v>#REF!</v>
      </c>
      <c r="S400" s="25" t="e">
        <f>S405+S401+#REF!</f>
        <v>#REF!</v>
      </c>
      <c r="T400" s="25" t="e">
        <f>T405+T401+#REF!</f>
        <v>#REF!</v>
      </c>
      <c r="U400" s="25" t="e">
        <f>U405+U401+#REF!</f>
        <v>#REF!</v>
      </c>
      <c r="V400" s="25" t="e">
        <f>V405+V401+#REF!</f>
        <v>#REF!</v>
      </c>
      <c r="W400" s="25" t="e">
        <f>W405+W401+#REF!</f>
        <v>#REF!</v>
      </c>
      <c r="X400" s="25" t="e">
        <f>X405+X401+#REF!</f>
        <v>#REF!</v>
      </c>
    </row>
    <row r="401" spans="1:8" s="2" customFormat="1" ht="54.75" customHeight="1" x14ac:dyDescent="0.2">
      <c r="A401" s="68" t="s">
        <v>274</v>
      </c>
      <c r="B401" s="27" t="s">
        <v>80</v>
      </c>
      <c r="C401" s="27" t="s">
        <v>28</v>
      </c>
      <c r="D401" s="27" t="s">
        <v>154</v>
      </c>
      <c r="E401" s="34"/>
      <c r="F401" s="29">
        <f t="shared" ref="F401:F403" si="106">F402</f>
        <v>100000</v>
      </c>
      <c r="G401" s="29">
        <f t="shared" ref="G401:G403" si="107">G402</f>
        <v>100000</v>
      </c>
      <c r="H401" s="29">
        <f t="shared" ref="H401:H403" si="108">H402</f>
        <v>0</v>
      </c>
    </row>
    <row r="402" spans="1:8" s="2" customFormat="1" ht="33.75" customHeight="1" x14ac:dyDescent="0.2">
      <c r="A402" s="35" t="s">
        <v>155</v>
      </c>
      <c r="B402" s="27" t="s">
        <v>80</v>
      </c>
      <c r="C402" s="27" t="s">
        <v>28</v>
      </c>
      <c r="D402" s="27" t="s">
        <v>156</v>
      </c>
      <c r="E402" s="34"/>
      <c r="F402" s="29">
        <f t="shared" si="106"/>
        <v>100000</v>
      </c>
      <c r="G402" s="29">
        <f t="shared" si="107"/>
        <v>100000</v>
      </c>
      <c r="H402" s="29">
        <f t="shared" si="108"/>
        <v>0</v>
      </c>
    </row>
    <row r="403" spans="1:8" s="2" customFormat="1" ht="35.25" customHeight="1" x14ac:dyDescent="0.2">
      <c r="A403" s="39" t="s">
        <v>37</v>
      </c>
      <c r="B403" s="27" t="s">
        <v>80</v>
      </c>
      <c r="C403" s="27" t="s">
        <v>28</v>
      </c>
      <c r="D403" s="27" t="s">
        <v>156</v>
      </c>
      <c r="E403" s="27" t="s">
        <v>38</v>
      </c>
      <c r="F403" s="29">
        <f t="shared" si="106"/>
        <v>100000</v>
      </c>
      <c r="G403" s="29">
        <f t="shared" si="107"/>
        <v>100000</v>
      </c>
      <c r="H403" s="29">
        <f t="shared" si="108"/>
        <v>0</v>
      </c>
    </row>
    <row r="404" spans="1:8" s="2" customFormat="1" ht="41.25" customHeight="1" x14ac:dyDescent="0.2">
      <c r="A404" s="39" t="s">
        <v>39</v>
      </c>
      <c r="B404" s="27" t="s">
        <v>80</v>
      </c>
      <c r="C404" s="27" t="s">
        <v>28</v>
      </c>
      <c r="D404" s="27" t="s">
        <v>156</v>
      </c>
      <c r="E404" s="27" t="s">
        <v>40</v>
      </c>
      <c r="F404" s="29">
        <v>100000</v>
      </c>
      <c r="G404" s="29">
        <v>100000</v>
      </c>
      <c r="H404" s="29">
        <v>0</v>
      </c>
    </row>
    <row r="405" spans="1:8" s="2" customFormat="1" ht="15.75" customHeight="1" x14ac:dyDescent="0.2">
      <c r="A405" s="26" t="s">
        <v>17</v>
      </c>
      <c r="B405" s="27" t="s">
        <v>80</v>
      </c>
      <c r="C405" s="27" t="s">
        <v>28</v>
      </c>
      <c r="D405" s="27" t="s">
        <v>18</v>
      </c>
      <c r="E405" s="27"/>
      <c r="F405" s="29">
        <f>F409+F416+F406</f>
        <v>79815924.140000001</v>
      </c>
      <c r="G405" s="29">
        <f>G409+G416+G406</f>
        <v>20592000</v>
      </c>
      <c r="H405" s="29">
        <f>H409+H416+H406</f>
        <v>20692200</v>
      </c>
    </row>
    <row r="406" spans="1:8" s="1" customFormat="1" ht="39" customHeight="1" x14ac:dyDescent="0.2">
      <c r="A406" s="35" t="s">
        <v>255</v>
      </c>
      <c r="B406" s="27" t="s">
        <v>80</v>
      </c>
      <c r="C406" s="27" t="s">
        <v>28</v>
      </c>
      <c r="D406" s="27" t="s">
        <v>256</v>
      </c>
      <c r="E406" s="34"/>
      <c r="F406" s="29">
        <f t="shared" ref="F406:F407" si="109">F407</f>
        <v>76800</v>
      </c>
      <c r="G406" s="29">
        <f t="shared" ref="G406:G407" si="110">G407</f>
        <v>0</v>
      </c>
      <c r="H406" s="29">
        <f t="shared" ref="H406:H407" si="111">H407</f>
        <v>0</v>
      </c>
    </row>
    <row r="407" spans="1:8" s="1" customFormat="1" ht="69.75" customHeight="1" x14ac:dyDescent="0.2">
      <c r="A407" s="31" t="s">
        <v>21</v>
      </c>
      <c r="B407" s="27" t="s">
        <v>80</v>
      </c>
      <c r="C407" s="27" t="s">
        <v>28</v>
      </c>
      <c r="D407" s="27" t="s">
        <v>256</v>
      </c>
      <c r="E407" s="27" t="s">
        <v>22</v>
      </c>
      <c r="F407" s="29">
        <f t="shared" si="109"/>
        <v>76800</v>
      </c>
      <c r="G407" s="29">
        <f t="shared" si="110"/>
        <v>0</v>
      </c>
      <c r="H407" s="29">
        <f t="shared" si="111"/>
        <v>0</v>
      </c>
    </row>
    <row r="408" spans="1:8" s="1" customFormat="1" ht="30" customHeight="1" x14ac:dyDescent="0.2">
      <c r="A408" s="39" t="s">
        <v>117</v>
      </c>
      <c r="B408" s="27" t="s">
        <v>80</v>
      </c>
      <c r="C408" s="27" t="s">
        <v>28</v>
      </c>
      <c r="D408" s="27" t="s">
        <v>256</v>
      </c>
      <c r="E408" s="27" t="s">
        <v>118</v>
      </c>
      <c r="F408" s="29">
        <f>110900-34100</f>
        <v>76800</v>
      </c>
      <c r="G408" s="29">
        <v>0</v>
      </c>
      <c r="H408" s="29">
        <v>0</v>
      </c>
    </row>
    <row r="409" spans="1:8" s="2" customFormat="1" ht="28.5" customHeight="1" x14ac:dyDescent="0.2">
      <c r="A409" s="35" t="s">
        <v>275</v>
      </c>
      <c r="B409" s="27" t="s">
        <v>80</v>
      </c>
      <c r="C409" s="27" t="s">
        <v>28</v>
      </c>
      <c r="D409" s="27" t="s">
        <v>276</v>
      </c>
      <c r="E409" s="34"/>
      <c r="F409" s="29">
        <f>F410+F412+F414</f>
        <v>25499124.140000001</v>
      </c>
      <c r="G409" s="29">
        <f>G410+G412+G414</f>
        <v>20592000</v>
      </c>
      <c r="H409" s="29">
        <f>H410+H412+H414</f>
        <v>20692200</v>
      </c>
    </row>
    <row r="410" spans="1:8" s="2" customFormat="1" ht="38.25" customHeight="1" x14ac:dyDescent="0.2">
      <c r="A410" s="31" t="s">
        <v>21</v>
      </c>
      <c r="B410" s="27" t="s">
        <v>80</v>
      </c>
      <c r="C410" s="27" t="s">
        <v>28</v>
      </c>
      <c r="D410" s="27" t="s">
        <v>276</v>
      </c>
      <c r="E410" s="27" t="s">
        <v>22</v>
      </c>
      <c r="F410" s="29">
        <f>F411</f>
        <v>16538000</v>
      </c>
      <c r="G410" s="29">
        <f>G411</f>
        <v>17361000</v>
      </c>
      <c r="H410" s="29">
        <f>H411</f>
        <v>17461200</v>
      </c>
    </row>
    <row r="411" spans="1:8" s="2" customFormat="1" ht="26.25" customHeight="1" x14ac:dyDescent="0.2">
      <c r="A411" s="39" t="s">
        <v>117</v>
      </c>
      <c r="B411" s="27" t="s">
        <v>80</v>
      </c>
      <c r="C411" s="27" t="s">
        <v>28</v>
      </c>
      <c r="D411" s="27" t="s">
        <v>276</v>
      </c>
      <c r="E411" s="27" t="s">
        <v>118</v>
      </c>
      <c r="F411" s="29">
        <f>11107400+3360500+16992000+5143600+11047200+3342300+15000+20000+20000+40000+20000+30000+30000+35000+60000+70000-39498800+13610400-460000+20000-4466700-7462800-20000+2126300-14000+1370600</f>
        <v>16538000</v>
      </c>
      <c r="G411" s="29">
        <v>17361000</v>
      </c>
      <c r="H411" s="29">
        <v>17461200</v>
      </c>
    </row>
    <row r="412" spans="1:8" s="2" customFormat="1" ht="26.25" customHeight="1" x14ac:dyDescent="0.2">
      <c r="A412" s="39" t="s">
        <v>37</v>
      </c>
      <c r="B412" s="27" t="s">
        <v>80</v>
      </c>
      <c r="C412" s="27" t="s">
        <v>28</v>
      </c>
      <c r="D412" s="27" t="s">
        <v>276</v>
      </c>
      <c r="E412" s="27" t="s">
        <v>38</v>
      </c>
      <c r="F412" s="29">
        <f>F413</f>
        <v>8507324.1399999987</v>
      </c>
      <c r="G412" s="29">
        <f>G413</f>
        <v>3231000</v>
      </c>
      <c r="H412" s="29">
        <f>H413</f>
        <v>3231000</v>
      </c>
    </row>
    <row r="413" spans="1:8" s="2" customFormat="1" ht="38.25" customHeight="1" x14ac:dyDescent="0.2">
      <c r="A413" s="39" t="s">
        <v>39</v>
      </c>
      <c r="B413" s="27" t="s">
        <v>80</v>
      </c>
      <c r="C413" s="27" t="s">
        <v>28</v>
      </c>
      <c r="D413" s="27" t="s">
        <v>276</v>
      </c>
      <c r="E413" s="27" t="s">
        <v>40</v>
      </c>
      <c r="F413" s="29">
        <f>51800+80000+48000+1364600+378200+845200+2600+5200+136100+35200+113800+66300+66300+77100+12000+18700+565200+672200+642000+10000+5000+5000+18000+66600+65100+82500+11000+3000+3000+25000+18000+35000+10000+10000+55000+143600+30000+150000+135000+13000+4233000-5000-500000-1375146.71-891485.15+857656+14000+100000</f>
        <v>8507324.1399999987</v>
      </c>
      <c r="G413" s="29">
        <v>3231000</v>
      </c>
      <c r="H413" s="29">
        <v>3231000</v>
      </c>
    </row>
    <row r="414" spans="1:8" s="2" customFormat="1" ht="15.75" customHeight="1" x14ac:dyDescent="0.2">
      <c r="A414" s="39" t="s">
        <v>45</v>
      </c>
      <c r="B414" s="27" t="s">
        <v>80</v>
      </c>
      <c r="C414" s="27" t="s">
        <v>28</v>
      </c>
      <c r="D414" s="27" t="s">
        <v>276</v>
      </c>
      <c r="E414" s="27" t="s">
        <v>46</v>
      </c>
      <c r="F414" s="29">
        <f>F415</f>
        <v>453800</v>
      </c>
      <c r="G414" s="29">
        <f>G415</f>
        <v>0</v>
      </c>
      <c r="H414" s="29">
        <f>H415</f>
        <v>0</v>
      </c>
    </row>
    <row r="415" spans="1:8" s="2" customFormat="1" ht="21" customHeight="1" x14ac:dyDescent="0.2">
      <c r="A415" s="31" t="s">
        <v>47</v>
      </c>
      <c r="B415" s="27" t="s">
        <v>80</v>
      </c>
      <c r="C415" s="27" t="s">
        <v>28</v>
      </c>
      <c r="D415" s="27" t="s">
        <v>276</v>
      </c>
      <c r="E415" s="27" t="s">
        <v>48</v>
      </c>
      <c r="F415" s="29">
        <f>103400+18600+155800+2000+154000+20000</f>
        <v>453800</v>
      </c>
      <c r="G415" s="29">
        <v>0</v>
      </c>
      <c r="H415" s="29">
        <v>0</v>
      </c>
    </row>
    <row r="416" spans="1:8" s="2" customFormat="1" ht="29.25" customHeight="1" x14ac:dyDescent="0.2">
      <c r="A416" s="39" t="s">
        <v>65</v>
      </c>
      <c r="B416" s="27" t="s">
        <v>80</v>
      </c>
      <c r="C416" s="27" t="s">
        <v>28</v>
      </c>
      <c r="D416" s="27" t="s">
        <v>66</v>
      </c>
      <c r="E416" s="27"/>
      <c r="F416" s="29">
        <f>F417+F419</f>
        <v>54240000</v>
      </c>
      <c r="G416" s="29">
        <f>G417+G419</f>
        <v>0</v>
      </c>
      <c r="H416" s="29">
        <f>H417+H419</f>
        <v>0</v>
      </c>
    </row>
    <row r="417" spans="1:24" s="2" customFormat="1" ht="71.25" customHeight="1" x14ac:dyDescent="0.2">
      <c r="A417" s="31" t="s">
        <v>21</v>
      </c>
      <c r="B417" s="27" t="s">
        <v>80</v>
      </c>
      <c r="C417" s="27" t="s">
        <v>28</v>
      </c>
      <c r="D417" s="27" t="s">
        <v>66</v>
      </c>
      <c r="E417" s="27" t="s">
        <v>22</v>
      </c>
      <c r="F417" s="29">
        <f>F418</f>
        <v>52791500</v>
      </c>
      <c r="G417" s="29">
        <f>G418</f>
        <v>0</v>
      </c>
      <c r="H417" s="29">
        <f>H418</f>
        <v>0</v>
      </c>
    </row>
    <row r="418" spans="1:24" s="2" customFormat="1" ht="30.75" customHeight="1" x14ac:dyDescent="0.2">
      <c r="A418" s="39" t="s">
        <v>117</v>
      </c>
      <c r="B418" s="27" t="s">
        <v>80</v>
      </c>
      <c r="C418" s="27" t="s">
        <v>28</v>
      </c>
      <c r="D418" s="27" t="s">
        <v>66</v>
      </c>
      <c r="E418" s="27" t="s">
        <v>118</v>
      </c>
      <c r="F418" s="29">
        <f>39879000+7212300+500000+7496900+1200200-2126300-1370600</f>
        <v>52791500</v>
      </c>
      <c r="G418" s="29">
        <v>0</v>
      </c>
      <c r="H418" s="29">
        <v>0</v>
      </c>
    </row>
    <row r="419" spans="1:24" s="78" customFormat="1" ht="30.75" customHeight="1" x14ac:dyDescent="0.2">
      <c r="A419" s="39" t="s">
        <v>37</v>
      </c>
      <c r="B419" s="27" t="s">
        <v>80</v>
      </c>
      <c r="C419" s="27" t="s">
        <v>28</v>
      </c>
      <c r="D419" s="27" t="s">
        <v>66</v>
      </c>
      <c r="E419" s="27" t="s">
        <v>38</v>
      </c>
      <c r="F419" s="29">
        <f>F420</f>
        <v>1448500</v>
      </c>
      <c r="G419" s="29">
        <f>G420</f>
        <v>0</v>
      </c>
      <c r="H419" s="29">
        <f>H420</f>
        <v>0</v>
      </c>
    </row>
    <row r="420" spans="1:24" s="78" customFormat="1" ht="37.5" customHeight="1" x14ac:dyDescent="0.2">
      <c r="A420" s="39" t="s">
        <v>39</v>
      </c>
      <c r="B420" s="27" t="s">
        <v>80</v>
      </c>
      <c r="C420" s="27" t="s">
        <v>28</v>
      </c>
      <c r="D420" s="27" t="s">
        <v>66</v>
      </c>
      <c r="E420" s="27" t="s">
        <v>40</v>
      </c>
      <c r="F420" s="29">
        <f>320000+120000+1008500</f>
        <v>1448500</v>
      </c>
      <c r="G420" s="29">
        <v>0</v>
      </c>
      <c r="H420" s="29">
        <v>0</v>
      </c>
    </row>
    <row r="421" spans="1:24" s="2" customFormat="1" x14ac:dyDescent="0.2">
      <c r="A421" s="44" t="s">
        <v>277</v>
      </c>
      <c r="B421" s="23" t="s">
        <v>80</v>
      </c>
      <c r="C421" s="23" t="s">
        <v>80</v>
      </c>
      <c r="D421" s="34"/>
      <c r="E421" s="34"/>
      <c r="F421" s="25">
        <f t="shared" ref="F421:X421" si="112">F426+F422</f>
        <v>315000</v>
      </c>
      <c r="G421" s="25">
        <f t="shared" si="112"/>
        <v>130000</v>
      </c>
      <c r="H421" s="25">
        <f t="shared" si="112"/>
        <v>50000</v>
      </c>
      <c r="I421" s="25">
        <f t="shared" si="112"/>
        <v>0</v>
      </c>
      <c r="J421" s="25">
        <f t="shared" si="112"/>
        <v>0</v>
      </c>
      <c r="K421" s="25">
        <f t="shared" si="112"/>
        <v>0</v>
      </c>
      <c r="L421" s="25">
        <f t="shared" si="112"/>
        <v>0</v>
      </c>
      <c r="M421" s="25">
        <f t="shared" si="112"/>
        <v>0</v>
      </c>
      <c r="N421" s="25">
        <f t="shared" si="112"/>
        <v>0</v>
      </c>
      <c r="O421" s="25">
        <f t="shared" si="112"/>
        <v>0</v>
      </c>
      <c r="P421" s="25">
        <f t="shared" si="112"/>
        <v>0</v>
      </c>
      <c r="Q421" s="25">
        <f t="shared" si="112"/>
        <v>0</v>
      </c>
      <c r="R421" s="25">
        <f t="shared" si="112"/>
        <v>0</v>
      </c>
      <c r="S421" s="25">
        <f t="shared" si="112"/>
        <v>0</v>
      </c>
      <c r="T421" s="25">
        <f t="shared" si="112"/>
        <v>0</v>
      </c>
      <c r="U421" s="25">
        <f t="shared" si="112"/>
        <v>0</v>
      </c>
      <c r="V421" s="25">
        <f t="shared" si="112"/>
        <v>0</v>
      </c>
      <c r="W421" s="25">
        <f t="shared" si="112"/>
        <v>0</v>
      </c>
      <c r="X421" s="25">
        <f t="shared" si="112"/>
        <v>0</v>
      </c>
    </row>
    <row r="422" spans="1:24" s="2" customFormat="1" ht="38.25" x14ac:dyDescent="0.2">
      <c r="A422" s="39" t="s">
        <v>278</v>
      </c>
      <c r="B422" s="27" t="s">
        <v>80</v>
      </c>
      <c r="C422" s="27" t="s">
        <v>80</v>
      </c>
      <c r="D422" s="27" t="s">
        <v>279</v>
      </c>
      <c r="E422" s="27"/>
      <c r="F422" s="29">
        <f t="shared" ref="F422:F426" si="113">F423</f>
        <v>0</v>
      </c>
      <c r="G422" s="29">
        <f t="shared" ref="G422:G426" si="114">G423</f>
        <v>30000</v>
      </c>
      <c r="H422" s="29">
        <f t="shared" ref="H422:H426" si="115">H423</f>
        <v>0</v>
      </c>
    </row>
    <row r="423" spans="1:24" s="2" customFormat="1" ht="25.5" x14ac:dyDescent="0.2">
      <c r="A423" s="39" t="s">
        <v>280</v>
      </c>
      <c r="B423" s="27" t="s">
        <v>80</v>
      </c>
      <c r="C423" s="27" t="s">
        <v>80</v>
      </c>
      <c r="D423" s="27" t="s">
        <v>281</v>
      </c>
      <c r="E423" s="27"/>
      <c r="F423" s="29">
        <f t="shared" si="113"/>
        <v>0</v>
      </c>
      <c r="G423" s="29">
        <f t="shared" si="114"/>
        <v>30000</v>
      </c>
      <c r="H423" s="29">
        <f t="shared" si="115"/>
        <v>0</v>
      </c>
    </row>
    <row r="424" spans="1:24" s="2" customFormat="1" ht="25.5" x14ac:dyDescent="0.2">
      <c r="A424" s="39" t="s">
        <v>37</v>
      </c>
      <c r="B424" s="27" t="s">
        <v>80</v>
      </c>
      <c r="C424" s="27" t="s">
        <v>80</v>
      </c>
      <c r="D424" s="27" t="s">
        <v>281</v>
      </c>
      <c r="E424" s="27" t="s">
        <v>38</v>
      </c>
      <c r="F424" s="29">
        <f t="shared" si="113"/>
        <v>0</v>
      </c>
      <c r="G424" s="29">
        <f t="shared" si="114"/>
        <v>30000</v>
      </c>
      <c r="H424" s="29">
        <f t="shared" si="115"/>
        <v>0</v>
      </c>
    </row>
    <row r="425" spans="1:24" s="2" customFormat="1" ht="38.25" x14ac:dyDescent="0.2">
      <c r="A425" s="39" t="s">
        <v>39</v>
      </c>
      <c r="B425" s="27" t="s">
        <v>80</v>
      </c>
      <c r="C425" s="27" t="s">
        <v>80</v>
      </c>
      <c r="D425" s="27" t="s">
        <v>281</v>
      </c>
      <c r="E425" s="27" t="s">
        <v>40</v>
      </c>
      <c r="F425" s="29">
        <v>0</v>
      </c>
      <c r="G425" s="29">
        <v>30000</v>
      </c>
      <c r="H425" s="29">
        <v>0</v>
      </c>
    </row>
    <row r="426" spans="1:24" s="2" customFormat="1" x14ac:dyDescent="0.2">
      <c r="A426" s="26" t="s">
        <v>17</v>
      </c>
      <c r="B426" s="27" t="s">
        <v>80</v>
      </c>
      <c r="C426" s="27" t="s">
        <v>80</v>
      </c>
      <c r="D426" s="27" t="s">
        <v>18</v>
      </c>
      <c r="E426" s="34"/>
      <c r="F426" s="29">
        <f t="shared" si="113"/>
        <v>315000</v>
      </c>
      <c r="G426" s="29">
        <f t="shared" si="114"/>
        <v>100000</v>
      </c>
      <c r="H426" s="29">
        <f t="shared" si="115"/>
        <v>50000</v>
      </c>
    </row>
    <row r="427" spans="1:24" s="2" customFormat="1" ht="25.5" x14ac:dyDescent="0.2">
      <c r="A427" s="35" t="s">
        <v>282</v>
      </c>
      <c r="B427" s="27" t="s">
        <v>80</v>
      </c>
      <c r="C427" s="27" t="s">
        <v>80</v>
      </c>
      <c r="D427" s="27" t="s">
        <v>283</v>
      </c>
      <c r="E427" s="27"/>
      <c r="F427" s="29">
        <f>F430+F428</f>
        <v>315000</v>
      </c>
      <c r="G427" s="29">
        <f>G430+G428</f>
        <v>100000</v>
      </c>
      <c r="H427" s="29">
        <f>H430+H428</f>
        <v>50000</v>
      </c>
    </row>
    <row r="428" spans="1:24" s="2" customFormat="1" ht="63.75" x14ac:dyDescent="0.2">
      <c r="A428" s="31" t="s">
        <v>21</v>
      </c>
      <c r="B428" s="27" t="s">
        <v>80</v>
      </c>
      <c r="C428" s="27" t="s">
        <v>80</v>
      </c>
      <c r="D428" s="27" t="s">
        <v>283</v>
      </c>
      <c r="E428" s="27" t="s">
        <v>22</v>
      </c>
      <c r="F428" s="29">
        <f>F429</f>
        <v>35000</v>
      </c>
      <c r="G428" s="29">
        <f>G429</f>
        <v>0</v>
      </c>
      <c r="H428" s="29">
        <f>H429</f>
        <v>0</v>
      </c>
    </row>
    <row r="429" spans="1:24" s="2" customFormat="1" ht="25.5" x14ac:dyDescent="0.2">
      <c r="A429" s="39" t="s">
        <v>117</v>
      </c>
      <c r="B429" s="27" t="s">
        <v>80</v>
      </c>
      <c r="C429" s="27" t="s">
        <v>80</v>
      </c>
      <c r="D429" s="27" t="s">
        <v>283</v>
      </c>
      <c r="E429" s="27" t="s">
        <v>118</v>
      </c>
      <c r="F429" s="29">
        <f>5000+5000+10000+15000</f>
        <v>35000</v>
      </c>
      <c r="G429" s="29">
        <v>0</v>
      </c>
      <c r="H429" s="29">
        <v>0</v>
      </c>
    </row>
    <row r="430" spans="1:24" s="2" customFormat="1" ht="25.5" x14ac:dyDescent="0.2">
      <c r="A430" s="39" t="s">
        <v>37</v>
      </c>
      <c r="B430" s="27" t="s">
        <v>80</v>
      </c>
      <c r="C430" s="27" t="s">
        <v>80</v>
      </c>
      <c r="D430" s="27" t="s">
        <v>283</v>
      </c>
      <c r="E430" s="27" t="s">
        <v>38</v>
      </c>
      <c r="F430" s="29">
        <f>F431</f>
        <v>280000</v>
      </c>
      <c r="G430" s="29">
        <f>G431</f>
        <v>100000</v>
      </c>
      <c r="H430" s="29">
        <f>H431</f>
        <v>50000</v>
      </c>
    </row>
    <row r="431" spans="1:24" s="2" customFormat="1" ht="38.25" x14ac:dyDescent="0.2">
      <c r="A431" s="39" t="s">
        <v>39</v>
      </c>
      <c r="B431" s="27" t="s">
        <v>80</v>
      </c>
      <c r="C431" s="27" t="s">
        <v>80</v>
      </c>
      <c r="D431" s="27" t="s">
        <v>283</v>
      </c>
      <c r="E431" s="27" t="s">
        <v>40</v>
      </c>
      <c r="F431" s="29">
        <f>100000+195000-15000</f>
        <v>280000</v>
      </c>
      <c r="G431" s="29">
        <f>50000+50000</f>
        <v>100000</v>
      </c>
      <c r="H431" s="29">
        <v>50000</v>
      </c>
    </row>
    <row r="432" spans="1:24" s="2" customFormat="1" x14ac:dyDescent="0.2">
      <c r="A432" s="44" t="s">
        <v>284</v>
      </c>
      <c r="B432" s="23" t="s">
        <v>80</v>
      </c>
      <c r="C432" s="23" t="s">
        <v>128</v>
      </c>
      <c r="D432" s="34"/>
      <c r="E432" s="34"/>
      <c r="F432" s="25">
        <f>F433</f>
        <v>6591086</v>
      </c>
      <c r="G432" s="25">
        <f>G433</f>
        <v>3334300</v>
      </c>
      <c r="H432" s="25">
        <f>H433</f>
        <v>3184300</v>
      </c>
    </row>
    <row r="433" spans="1:8" s="2" customFormat="1" x14ac:dyDescent="0.2">
      <c r="A433" s="26" t="s">
        <v>17</v>
      </c>
      <c r="B433" s="27" t="s">
        <v>80</v>
      </c>
      <c r="C433" s="27" t="s">
        <v>128</v>
      </c>
      <c r="D433" s="27" t="s">
        <v>18</v>
      </c>
      <c r="E433" s="27"/>
      <c r="F433" s="29">
        <f>F437+F444+F457+F454+F462+F434+F451</f>
        <v>6591086</v>
      </c>
      <c r="G433" s="29">
        <f>G437+G444+G457+G454+G462+G434+G451</f>
        <v>3334300</v>
      </c>
      <c r="H433" s="29">
        <f>H437+H444+H457+H454+H462+H434+H451</f>
        <v>3184300</v>
      </c>
    </row>
    <row r="434" spans="1:8" s="2" customFormat="1" ht="25.5" x14ac:dyDescent="0.2">
      <c r="A434" s="35" t="s">
        <v>285</v>
      </c>
      <c r="B434" s="27" t="s">
        <v>80</v>
      </c>
      <c r="C434" s="27" t="s">
        <v>128</v>
      </c>
      <c r="D434" s="27" t="s">
        <v>286</v>
      </c>
      <c r="E434" s="34"/>
      <c r="F434" s="29">
        <f t="shared" ref="F434:F435" si="116">F435</f>
        <v>733354.4</v>
      </c>
      <c r="G434" s="29">
        <f t="shared" ref="G434:G435" si="117">G435</f>
        <v>0</v>
      </c>
      <c r="H434" s="29">
        <f t="shared" ref="H434:H435" si="118">H435</f>
        <v>0</v>
      </c>
    </row>
    <row r="435" spans="1:8" s="2" customFormat="1" ht="25.5" x14ac:dyDescent="0.2">
      <c r="A435" s="39" t="s">
        <v>37</v>
      </c>
      <c r="B435" s="27" t="s">
        <v>80</v>
      </c>
      <c r="C435" s="27" t="s">
        <v>128</v>
      </c>
      <c r="D435" s="27" t="s">
        <v>286</v>
      </c>
      <c r="E435" s="27" t="s">
        <v>38</v>
      </c>
      <c r="F435" s="29">
        <f t="shared" si="116"/>
        <v>733354.4</v>
      </c>
      <c r="G435" s="29">
        <f t="shared" si="117"/>
        <v>0</v>
      </c>
      <c r="H435" s="29">
        <f t="shared" si="118"/>
        <v>0</v>
      </c>
    </row>
    <row r="436" spans="1:8" s="2" customFormat="1" ht="38.25" x14ac:dyDescent="0.2">
      <c r="A436" s="39" t="s">
        <v>39</v>
      </c>
      <c r="B436" s="27" t="s">
        <v>80</v>
      </c>
      <c r="C436" s="27" t="s">
        <v>128</v>
      </c>
      <c r="D436" s="27" t="s">
        <v>286</v>
      </c>
      <c r="E436" s="27" t="s">
        <v>40</v>
      </c>
      <c r="F436" s="29">
        <f>300000+422000+68.4+11286</f>
        <v>733354.4</v>
      </c>
      <c r="G436" s="29">
        <v>0</v>
      </c>
      <c r="H436" s="29">
        <v>0</v>
      </c>
    </row>
    <row r="437" spans="1:8" s="2" customFormat="1" ht="38.25" x14ac:dyDescent="0.2">
      <c r="A437" s="35" t="s">
        <v>287</v>
      </c>
      <c r="B437" s="27" t="s">
        <v>80</v>
      </c>
      <c r="C437" s="27" t="s">
        <v>128</v>
      </c>
      <c r="D437" s="27" t="s">
        <v>288</v>
      </c>
      <c r="E437" s="34"/>
      <c r="F437" s="29">
        <f>F438+F440+F442</f>
        <v>474400</v>
      </c>
      <c r="G437" s="29">
        <f>G438+G440+G442</f>
        <v>899300</v>
      </c>
      <c r="H437" s="29">
        <f>H438+H440+H442</f>
        <v>899300</v>
      </c>
    </row>
    <row r="438" spans="1:8" s="2" customFormat="1" ht="63.75" x14ac:dyDescent="0.2">
      <c r="A438" s="31" t="s">
        <v>21</v>
      </c>
      <c r="B438" s="27" t="s">
        <v>80</v>
      </c>
      <c r="C438" s="27" t="s">
        <v>128</v>
      </c>
      <c r="D438" s="27" t="s">
        <v>288</v>
      </c>
      <c r="E438" s="27" t="s">
        <v>22</v>
      </c>
      <c r="F438" s="29">
        <f>F439</f>
        <v>311200</v>
      </c>
      <c r="G438" s="29">
        <f>G439</f>
        <v>862300</v>
      </c>
      <c r="H438" s="29">
        <f>H439</f>
        <v>862300</v>
      </c>
    </row>
    <row r="439" spans="1:8" s="2" customFormat="1" ht="25.5" x14ac:dyDescent="0.2">
      <c r="A439" s="39" t="s">
        <v>117</v>
      </c>
      <c r="B439" s="27" t="s">
        <v>80</v>
      </c>
      <c r="C439" s="27" t="s">
        <v>128</v>
      </c>
      <c r="D439" s="27" t="s">
        <v>288</v>
      </c>
      <c r="E439" s="27" t="s">
        <v>118</v>
      </c>
      <c r="F439" s="29">
        <f>1948100+1800+594400+20000+5300-1963400-295000</f>
        <v>311200</v>
      </c>
      <c r="G439" s="29">
        <f>662300+200000</f>
        <v>862300</v>
      </c>
      <c r="H439" s="29">
        <f>662300+200000</f>
        <v>862300</v>
      </c>
    </row>
    <row r="440" spans="1:8" s="2" customFormat="1" ht="25.5" x14ac:dyDescent="0.2">
      <c r="A440" s="39" t="s">
        <v>37</v>
      </c>
      <c r="B440" s="27" t="s">
        <v>80</v>
      </c>
      <c r="C440" s="27" t="s">
        <v>128</v>
      </c>
      <c r="D440" s="27" t="s">
        <v>288</v>
      </c>
      <c r="E440" s="27" t="s">
        <v>38</v>
      </c>
      <c r="F440" s="29">
        <f>F441</f>
        <v>154000</v>
      </c>
      <c r="G440" s="29">
        <f>G441</f>
        <v>37000</v>
      </c>
      <c r="H440" s="29">
        <f>H441</f>
        <v>37000</v>
      </c>
    </row>
    <row r="441" spans="1:8" s="2" customFormat="1" ht="38.25" x14ac:dyDescent="0.2">
      <c r="A441" s="39" t="s">
        <v>39</v>
      </c>
      <c r="B441" s="27" t="s">
        <v>80</v>
      </c>
      <c r="C441" s="27" t="s">
        <v>128</v>
      </c>
      <c r="D441" s="27" t="s">
        <v>288</v>
      </c>
      <c r="E441" s="27" t="s">
        <v>40</v>
      </c>
      <c r="F441" s="29">
        <f>50900+5500+1500+10500+5000+26600+20000+10000+24000</f>
        <v>154000</v>
      </c>
      <c r="G441" s="29">
        <f>899300-862300</f>
        <v>37000</v>
      </c>
      <c r="H441" s="29">
        <f>899300-862300</f>
        <v>37000</v>
      </c>
    </row>
    <row r="442" spans="1:8" s="2" customFormat="1" x14ac:dyDescent="0.2">
      <c r="A442" s="41" t="s">
        <v>45</v>
      </c>
      <c r="B442" s="27" t="s">
        <v>80</v>
      </c>
      <c r="C442" s="27" t="s">
        <v>128</v>
      </c>
      <c r="D442" s="27" t="s">
        <v>288</v>
      </c>
      <c r="E442" s="27" t="s">
        <v>46</v>
      </c>
      <c r="F442" s="29">
        <f>F443</f>
        <v>9200</v>
      </c>
      <c r="G442" s="29">
        <f>G443</f>
        <v>0</v>
      </c>
      <c r="H442" s="29">
        <f>H443</f>
        <v>0</v>
      </c>
    </row>
    <row r="443" spans="1:8" s="2" customFormat="1" x14ac:dyDescent="0.2">
      <c r="A443" s="31" t="s">
        <v>47</v>
      </c>
      <c r="B443" s="27" t="s">
        <v>80</v>
      </c>
      <c r="C443" s="27" t="s">
        <v>128</v>
      </c>
      <c r="D443" s="27" t="s">
        <v>288</v>
      </c>
      <c r="E443" s="27" t="s">
        <v>48</v>
      </c>
      <c r="F443" s="29">
        <v>9200</v>
      </c>
      <c r="G443" s="29">
        <v>0</v>
      </c>
      <c r="H443" s="29">
        <v>0</v>
      </c>
    </row>
    <row r="444" spans="1:8" s="2" customFormat="1" x14ac:dyDescent="0.2">
      <c r="A444" s="30" t="s">
        <v>289</v>
      </c>
      <c r="B444" s="27" t="s">
        <v>80</v>
      </c>
      <c r="C444" s="27" t="s">
        <v>128</v>
      </c>
      <c r="D444" s="27" t="s">
        <v>290</v>
      </c>
      <c r="E444" s="27"/>
      <c r="F444" s="29">
        <f>F447+F445+F449</f>
        <v>900000</v>
      </c>
      <c r="G444" s="29">
        <f>G447+G445+G449</f>
        <v>250000</v>
      </c>
      <c r="H444" s="29">
        <f>H447+H445+H449</f>
        <v>100000</v>
      </c>
    </row>
    <row r="445" spans="1:8" s="2" customFormat="1" ht="63.75" x14ac:dyDescent="0.2">
      <c r="A445" s="31" t="s">
        <v>21</v>
      </c>
      <c r="B445" s="27" t="s">
        <v>80</v>
      </c>
      <c r="C445" s="27" t="s">
        <v>128</v>
      </c>
      <c r="D445" s="27" t="s">
        <v>290</v>
      </c>
      <c r="E445" s="27" t="s">
        <v>22</v>
      </c>
      <c r="F445" s="29">
        <f>F446</f>
        <v>218500</v>
      </c>
      <c r="G445" s="29">
        <f>G446</f>
        <v>0</v>
      </c>
      <c r="H445" s="29">
        <f>H446</f>
        <v>0</v>
      </c>
    </row>
    <row r="446" spans="1:8" s="2" customFormat="1" ht="25.5" x14ac:dyDescent="0.2">
      <c r="A446" s="39" t="s">
        <v>117</v>
      </c>
      <c r="B446" s="27" t="s">
        <v>80</v>
      </c>
      <c r="C446" s="27" t="s">
        <v>128</v>
      </c>
      <c r="D446" s="27" t="s">
        <v>290</v>
      </c>
      <c r="E446" s="27" t="s">
        <v>118</v>
      </c>
      <c r="F446" s="29">
        <f>70000+90000+58500</f>
        <v>218500</v>
      </c>
      <c r="G446" s="29">
        <v>0</v>
      </c>
      <c r="H446" s="29">
        <v>0</v>
      </c>
    </row>
    <row r="447" spans="1:8" s="2" customFormat="1" ht="25.5" x14ac:dyDescent="0.2">
      <c r="A447" s="39" t="s">
        <v>37</v>
      </c>
      <c r="B447" s="27" t="s">
        <v>80</v>
      </c>
      <c r="C447" s="27" t="s">
        <v>128</v>
      </c>
      <c r="D447" s="27" t="s">
        <v>290</v>
      </c>
      <c r="E447" s="27" t="s">
        <v>38</v>
      </c>
      <c r="F447" s="29">
        <f>F448</f>
        <v>425000</v>
      </c>
      <c r="G447" s="29">
        <f>G448</f>
        <v>250000</v>
      </c>
      <c r="H447" s="29">
        <f>H448</f>
        <v>100000</v>
      </c>
    </row>
    <row r="448" spans="1:8" s="2" customFormat="1" ht="38.25" x14ac:dyDescent="0.2">
      <c r="A448" s="39" t="s">
        <v>39</v>
      </c>
      <c r="B448" s="27" t="s">
        <v>80</v>
      </c>
      <c r="C448" s="27" t="s">
        <v>128</v>
      </c>
      <c r="D448" s="27" t="s">
        <v>290</v>
      </c>
      <c r="E448" s="27" t="s">
        <v>40</v>
      </c>
      <c r="F448" s="29">
        <f>270000+60000+50000+45000</f>
        <v>425000</v>
      </c>
      <c r="G448" s="29">
        <f>100000+150000</f>
        <v>250000</v>
      </c>
      <c r="H448" s="29">
        <v>100000</v>
      </c>
    </row>
    <row r="449" spans="1:8" s="2" customFormat="1" ht="25.5" x14ac:dyDescent="0.2">
      <c r="A449" s="41" t="s">
        <v>112</v>
      </c>
      <c r="B449" s="27" t="s">
        <v>80</v>
      </c>
      <c r="C449" s="27" t="s">
        <v>128</v>
      </c>
      <c r="D449" s="27" t="s">
        <v>290</v>
      </c>
      <c r="E449" s="27" t="s">
        <v>42</v>
      </c>
      <c r="F449" s="29">
        <f>F450</f>
        <v>256500</v>
      </c>
      <c r="G449" s="29">
        <f>G450</f>
        <v>0</v>
      </c>
      <c r="H449" s="29">
        <f>H450</f>
        <v>0</v>
      </c>
    </row>
    <row r="450" spans="1:8" s="2" customFormat="1" x14ac:dyDescent="0.2">
      <c r="A450" s="39" t="s">
        <v>291</v>
      </c>
      <c r="B450" s="27" t="s">
        <v>80</v>
      </c>
      <c r="C450" s="27" t="s">
        <v>128</v>
      </c>
      <c r="D450" s="27" t="s">
        <v>290</v>
      </c>
      <c r="E450" s="27" t="s">
        <v>292</v>
      </c>
      <c r="F450" s="29">
        <f>50000+130000+76500</f>
        <v>256500</v>
      </c>
      <c r="G450" s="29">
        <v>0</v>
      </c>
      <c r="H450" s="29">
        <v>0</v>
      </c>
    </row>
    <row r="451" spans="1:8" s="2" customFormat="1" ht="63.75" x14ac:dyDescent="0.2">
      <c r="A451" s="39" t="s">
        <v>293</v>
      </c>
      <c r="B451" s="27" t="s">
        <v>80</v>
      </c>
      <c r="C451" s="27" t="s">
        <v>128</v>
      </c>
      <c r="D451" s="27" t="s">
        <v>294</v>
      </c>
      <c r="E451" s="27"/>
      <c r="F451" s="29">
        <f t="shared" ref="F451:F455" si="119">F452</f>
        <v>7300</v>
      </c>
      <c r="G451" s="29">
        <f t="shared" ref="G451:G455" si="120">G452</f>
        <v>7300</v>
      </c>
      <c r="H451" s="29">
        <f t="shared" ref="H451:H455" si="121">H452</f>
        <v>7300</v>
      </c>
    </row>
    <row r="452" spans="1:8" s="2" customFormat="1" ht="25.5" x14ac:dyDescent="0.2">
      <c r="A452" s="39" t="s">
        <v>37</v>
      </c>
      <c r="B452" s="27" t="s">
        <v>80</v>
      </c>
      <c r="C452" s="27" t="s">
        <v>128</v>
      </c>
      <c r="D452" s="27" t="s">
        <v>294</v>
      </c>
      <c r="E452" s="27" t="s">
        <v>38</v>
      </c>
      <c r="F452" s="29">
        <f t="shared" si="119"/>
        <v>7300</v>
      </c>
      <c r="G452" s="29">
        <f t="shared" si="120"/>
        <v>7300</v>
      </c>
      <c r="H452" s="29">
        <f t="shared" si="121"/>
        <v>7300</v>
      </c>
    </row>
    <row r="453" spans="1:8" s="2" customFormat="1" ht="38.25" x14ac:dyDescent="0.2">
      <c r="A453" s="39" t="s">
        <v>39</v>
      </c>
      <c r="B453" s="27" t="s">
        <v>80</v>
      </c>
      <c r="C453" s="27" t="s">
        <v>128</v>
      </c>
      <c r="D453" s="27" t="s">
        <v>294</v>
      </c>
      <c r="E453" s="27" t="s">
        <v>40</v>
      </c>
      <c r="F453" s="29">
        <v>7300</v>
      </c>
      <c r="G453" s="29">
        <v>7300</v>
      </c>
      <c r="H453" s="29">
        <v>7300</v>
      </c>
    </row>
    <row r="454" spans="1:8" s="2" customFormat="1" x14ac:dyDescent="0.2">
      <c r="A454" s="35" t="s">
        <v>295</v>
      </c>
      <c r="B454" s="27" t="s">
        <v>80</v>
      </c>
      <c r="C454" s="27" t="s">
        <v>128</v>
      </c>
      <c r="D454" s="27" t="s">
        <v>296</v>
      </c>
      <c r="E454" s="34"/>
      <c r="F454" s="29">
        <f t="shared" si="119"/>
        <v>2151500</v>
      </c>
      <c r="G454" s="29">
        <f t="shared" si="120"/>
        <v>2151500</v>
      </c>
      <c r="H454" s="29">
        <f t="shared" si="121"/>
        <v>2151500</v>
      </c>
    </row>
    <row r="455" spans="1:8" s="2" customFormat="1" ht="25.5" x14ac:dyDescent="0.2">
      <c r="A455" s="39" t="s">
        <v>37</v>
      </c>
      <c r="B455" s="27" t="s">
        <v>80</v>
      </c>
      <c r="C455" s="27" t="s">
        <v>128</v>
      </c>
      <c r="D455" s="27" t="s">
        <v>296</v>
      </c>
      <c r="E455" s="27" t="s">
        <v>38</v>
      </c>
      <c r="F455" s="29">
        <f t="shared" si="119"/>
        <v>2151500</v>
      </c>
      <c r="G455" s="29">
        <f t="shared" si="120"/>
        <v>2151500</v>
      </c>
      <c r="H455" s="29">
        <f t="shared" si="121"/>
        <v>2151500</v>
      </c>
    </row>
    <row r="456" spans="1:8" s="2" customFormat="1" ht="38.25" x14ac:dyDescent="0.2">
      <c r="A456" s="39" t="s">
        <v>39</v>
      </c>
      <c r="B456" s="27" t="s">
        <v>80</v>
      </c>
      <c r="C456" s="27" t="s">
        <v>128</v>
      </c>
      <c r="D456" s="27" t="s">
        <v>296</v>
      </c>
      <c r="E456" s="27" t="s">
        <v>40</v>
      </c>
      <c r="F456" s="29">
        <v>2151500</v>
      </c>
      <c r="G456" s="29">
        <v>2151500</v>
      </c>
      <c r="H456" s="29">
        <v>2151500</v>
      </c>
    </row>
    <row r="457" spans="1:8" s="2" customFormat="1" ht="25.5" x14ac:dyDescent="0.2">
      <c r="A457" s="39" t="s">
        <v>65</v>
      </c>
      <c r="B457" s="27" t="s">
        <v>80</v>
      </c>
      <c r="C457" s="27" t="s">
        <v>128</v>
      </c>
      <c r="D457" s="27" t="s">
        <v>66</v>
      </c>
      <c r="E457" s="27"/>
      <c r="F457" s="29">
        <f>F458+F460</f>
        <v>2298400</v>
      </c>
      <c r="G457" s="29">
        <f>G458+G460</f>
        <v>0</v>
      </c>
      <c r="H457" s="29">
        <f>H458+H460</f>
        <v>0</v>
      </c>
    </row>
    <row r="458" spans="1:8" s="2" customFormat="1" ht="63.75" x14ac:dyDescent="0.2">
      <c r="A458" s="31" t="s">
        <v>21</v>
      </c>
      <c r="B458" s="27" t="s">
        <v>80</v>
      </c>
      <c r="C458" s="27" t="s">
        <v>128</v>
      </c>
      <c r="D458" s="27" t="s">
        <v>66</v>
      </c>
      <c r="E458" s="27" t="s">
        <v>22</v>
      </c>
      <c r="F458" s="29">
        <f>F459</f>
        <v>2258400</v>
      </c>
      <c r="G458" s="29">
        <f>G459</f>
        <v>0</v>
      </c>
      <c r="H458" s="29">
        <f>H459</f>
        <v>0</v>
      </c>
    </row>
    <row r="459" spans="1:8" s="2" customFormat="1" ht="25.5" x14ac:dyDescent="0.2">
      <c r="A459" s="39" t="s">
        <v>117</v>
      </c>
      <c r="B459" s="27" t="s">
        <v>80</v>
      </c>
      <c r="C459" s="27" t="s">
        <v>128</v>
      </c>
      <c r="D459" s="27" t="s">
        <v>66</v>
      </c>
      <c r="E459" s="27" t="s">
        <v>118</v>
      </c>
      <c r="F459" s="29">
        <f>1963400+295000</f>
        <v>2258400</v>
      </c>
      <c r="G459" s="29">
        <v>0</v>
      </c>
      <c r="H459" s="29">
        <v>0</v>
      </c>
    </row>
    <row r="460" spans="1:8" s="2" customFormat="1" ht="25.5" x14ac:dyDescent="0.2">
      <c r="A460" s="39" t="s">
        <v>37</v>
      </c>
      <c r="B460" s="27" t="s">
        <v>80</v>
      </c>
      <c r="C460" s="27" t="s">
        <v>128</v>
      </c>
      <c r="D460" s="27" t="s">
        <v>66</v>
      </c>
      <c r="E460" s="27" t="s">
        <v>38</v>
      </c>
      <c r="F460" s="29">
        <f>F461</f>
        <v>40000</v>
      </c>
      <c r="G460" s="29">
        <f>G461</f>
        <v>0</v>
      </c>
      <c r="H460" s="29">
        <f>H461</f>
        <v>0</v>
      </c>
    </row>
    <row r="461" spans="1:8" s="2" customFormat="1" ht="38.25" x14ac:dyDescent="0.2">
      <c r="A461" s="39" t="s">
        <v>39</v>
      </c>
      <c r="B461" s="27" t="s">
        <v>80</v>
      </c>
      <c r="C461" s="27" t="s">
        <v>128</v>
      </c>
      <c r="D461" s="27" t="s">
        <v>66</v>
      </c>
      <c r="E461" s="27" t="s">
        <v>40</v>
      </c>
      <c r="F461" s="29">
        <v>40000</v>
      </c>
      <c r="G461" s="29">
        <v>0</v>
      </c>
      <c r="H461" s="29">
        <v>0</v>
      </c>
    </row>
    <row r="462" spans="1:8" s="2" customFormat="1" ht="25.5" x14ac:dyDescent="0.2">
      <c r="A462" s="31" t="s">
        <v>297</v>
      </c>
      <c r="B462" s="27" t="s">
        <v>80</v>
      </c>
      <c r="C462" s="27" t="s">
        <v>128</v>
      </c>
      <c r="D462" s="27" t="s">
        <v>298</v>
      </c>
      <c r="E462" s="34"/>
      <c r="F462" s="29">
        <f t="shared" ref="F462:F463" si="122">F463</f>
        <v>26131.599999999999</v>
      </c>
      <c r="G462" s="29">
        <f t="shared" ref="G462:G465" si="123">G463</f>
        <v>26200</v>
      </c>
      <c r="H462" s="29">
        <f t="shared" ref="H462:H465" si="124">H463</f>
        <v>26200</v>
      </c>
    </row>
    <row r="463" spans="1:8" s="2" customFormat="1" ht="25.5" x14ac:dyDescent="0.2">
      <c r="A463" s="39" t="s">
        <v>37</v>
      </c>
      <c r="B463" s="27" t="s">
        <v>80</v>
      </c>
      <c r="C463" s="27" t="s">
        <v>128</v>
      </c>
      <c r="D463" s="27" t="s">
        <v>298</v>
      </c>
      <c r="E463" s="27" t="s">
        <v>38</v>
      </c>
      <c r="F463" s="29">
        <f t="shared" si="122"/>
        <v>26131.599999999999</v>
      </c>
      <c r="G463" s="29">
        <f t="shared" si="123"/>
        <v>26200</v>
      </c>
      <c r="H463" s="29">
        <f t="shared" si="124"/>
        <v>26200</v>
      </c>
    </row>
    <row r="464" spans="1:8" s="2" customFormat="1" ht="38.25" x14ac:dyDescent="0.2">
      <c r="A464" s="39" t="s">
        <v>39</v>
      </c>
      <c r="B464" s="27" t="s">
        <v>80</v>
      </c>
      <c r="C464" s="27" t="s">
        <v>128</v>
      </c>
      <c r="D464" s="27" t="s">
        <v>298</v>
      </c>
      <c r="E464" s="27" t="s">
        <v>40</v>
      </c>
      <c r="F464" s="29">
        <f>26200-68.4</f>
        <v>26131.599999999999</v>
      </c>
      <c r="G464" s="29">
        <v>26200</v>
      </c>
      <c r="H464" s="29">
        <v>26200</v>
      </c>
    </row>
    <row r="465" spans="1:9" s="2" customFormat="1" ht="15" x14ac:dyDescent="0.25">
      <c r="A465" s="57" t="s">
        <v>299</v>
      </c>
      <c r="B465" s="20" t="s">
        <v>144</v>
      </c>
      <c r="C465" s="79"/>
      <c r="D465" s="79"/>
      <c r="E465" s="79"/>
      <c r="F465" s="65">
        <f>F466</f>
        <v>61190373.090000004</v>
      </c>
      <c r="G465" s="65">
        <f t="shared" si="123"/>
        <v>10274018</v>
      </c>
      <c r="H465" s="65">
        <f t="shared" si="124"/>
        <v>10054718</v>
      </c>
    </row>
    <row r="466" spans="1:9" s="2" customFormat="1" x14ac:dyDescent="0.2">
      <c r="A466" s="22" t="s">
        <v>300</v>
      </c>
      <c r="B466" s="23" t="s">
        <v>144</v>
      </c>
      <c r="C466" s="23" t="s">
        <v>14</v>
      </c>
      <c r="D466" s="34"/>
      <c r="E466" s="34"/>
      <c r="F466" s="25">
        <f>F495+F467+F491</f>
        <v>61190373.090000004</v>
      </c>
      <c r="G466" s="25">
        <f>G495+G467</f>
        <v>10274018</v>
      </c>
      <c r="H466" s="25">
        <f>H495+H467</f>
        <v>10054718</v>
      </c>
    </row>
    <row r="467" spans="1:9" s="2" customFormat="1" ht="25.5" x14ac:dyDescent="0.2">
      <c r="A467" s="35" t="s">
        <v>301</v>
      </c>
      <c r="B467" s="27" t="s">
        <v>144</v>
      </c>
      <c r="C467" s="27" t="s">
        <v>14</v>
      </c>
      <c r="D467" s="27" t="s">
        <v>302</v>
      </c>
      <c r="E467" s="34"/>
      <c r="F467" s="29">
        <f>F468+F475+F482+F486</f>
        <v>8827884.620000001</v>
      </c>
      <c r="G467" s="29">
        <f>G468+G475+G482+G486</f>
        <v>1989777.32</v>
      </c>
      <c r="H467" s="29">
        <f>H468+H475+H482+H486</f>
        <v>1769028.3399999999</v>
      </c>
      <c r="I467" s="60">
        <f>I468+I475+I482</f>
        <v>0</v>
      </c>
    </row>
    <row r="468" spans="1:9" s="2" customFormat="1" ht="15.75" customHeight="1" x14ac:dyDescent="0.2">
      <c r="A468" s="35" t="s">
        <v>303</v>
      </c>
      <c r="B468" s="27" t="s">
        <v>144</v>
      </c>
      <c r="C468" s="27" t="s">
        <v>14</v>
      </c>
      <c r="D468" s="27" t="s">
        <v>304</v>
      </c>
      <c r="E468" s="34"/>
      <c r="F468" s="29">
        <f>F469+F472</f>
        <v>1296113.3600000001</v>
      </c>
      <c r="G468" s="29">
        <f>G469+G472</f>
        <v>226417</v>
      </c>
      <c r="H468" s="29">
        <f>H469+H472</f>
        <v>223076.92</v>
      </c>
    </row>
    <row r="469" spans="1:9" s="2" customFormat="1" ht="27" customHeight="1" x14ac:dyDescent="0.2">
      <c r="A469" s="35" t="s">
        <v>305</v>
      </c>
      <c r="B469" s="27" t="s">
        <v>144</v>
      </c>
      <c r="C469" s="27" t="s">
        <v>14</v>
      </c>
      <c r="D469" s="27" t="s">
        <v>306</v>
      </c>
      <c r="E469" s="34"/>
      <c r="F469" s="29">
        <f t="shared" ref="F469:F470" si="125">F470</f>
        <v>1070000</v>
      </c>
      <c r="G469" s="29">
        <f t="shared" ref="G469:G473" si="126">G470</f>
        <v>0</v>
      </c>
      <c r="H469" s="29">
        <f t="shared" ref="H469:H473" si="127">H470</f>
        <v>0</v>
      </c>
    </row>
    <row r="470" spans="1:9" s="2" customFormat="1" ht="30.75" customHeight="1" x14ac:dyDescent="0.2">
      <c r="A470" s="39" t="s">
        <v>37</v>
      </c>
      <c r="B470" s="27" t="s">
        <v>144</v>
      </c>
      <c r="C470" s="27" t="s">
        <v>14</v>
      </c>
      <c r="D470" s="27" t="s">
        <v>306</v>
      </c>
      <c r="E470" s="27" t="s">
        <v>38</v>
      </c>
      <c r="F470" s="29">
        <f t="shared" si="125"/>
        <v>1070000</v>
      </c>
      <c r="G470" s="29">
        <f t="shared" si="126"/>
        <v>0</v>
      </c>
      <c r="H470" s="29">
        <f t="shared" si="127"/>
        <v>0</v>
      </c>
    </row>
    <row r="471" spans="1:9" s="2" customFormat="1" ht="40.5" customHeight="1" x14ac:dyDescent="0.2">
      <c r="A471" s="39" t="s">
        <v>39</v>
      </c>
      <c r="B471" s="27" t="s">
        <v>144</v>
      </c>
      <c r="C471" s="27" t="s">
        <v>14</v>
      </c>
      <c r="D471" s="27" t="s">
        <v>306</v>
      </c>
      <c r="E471" s="27" t="s">
        <v>40</v>
      </c>
      <c r="F471" s="29">
        <f>650000+420000</f>
        <v>1070000</v>
      </c>
      <c r="G471" s="29">
        <v>0</v>
      </c>
      <c r="H471" s="29">
        <v>0</v>
      </c>
    </row>
    <row r="472" spans="1:9" s="2" customFormat="1" x14ac:dyDescent="0.2">
      <c r="A472" s="39" t="s">
        <v>307</v>
      </c>
      <c r="B472" s="27" t="s">
        <v>144</v>
      </c>
      <c r="C472" s="27" t="s">
        <v>14</v>
      </c>
      <c r="D472" s="27" t="s">
        <v>308</v>
      </c>
      <c r="E472" s="27"/>
      <c r="F472" s="29">
        <f t="shared" ref="F472:F473" si="128">F473</f>
        <v>226113.36000000002</v>
      </c>
      <c r="G472" s="29">
        <f t="shared" si="126"/>
        <v>226417</v>
      </c>
      <c r="H472" s="29">
        <f t="shared" si="127"/>
        <v>223076.92</v>
      </c>
    </row>
    <row r="473" spans="1:9" s="2" customFormat="1" ht="25.5" x14ac:dyDescent="0.2">
      <c r="A473" s="39" t="s">
        <v>37</v>
      </c>
      <c r="B473" s="27" t="s">
        <v>144</v>
      </c>
      <c r="C473" s="27" t="s">
        <v>14</v>
      </c>
      <c r="D473" s="27" t="s">
        <v>308</v>
      </c>
      <c r="E473" s="27" t="s">
        <v>38</v>
      </c>
      <c r="F473" s="29">
        <f t="shared" si="128"/>
        <v>226113.36000000002</v>
      </c>
      <c r="G473" s="29">
        <f t="shared" si="126"/>
        <v>226417</v>
      </c>
      <c r="H473" s="29">
        <f t="shared" si="127"/>
        <v>223076.92</v>
      </c>
    </row>
    <row r="474" spans="1:9" s="2" customFormat="1" ht="38.25" x14ac:dyDescent="0.2">
      <c r="A474" s="39" t="s">
        <v>39</v>
      </c>
      <c r="B474" s="27" t="s">
        <v>144</v>
      </c>
      <c r="C474" s="27" t="s">
        <v>14</v>
      </c>
      <c r="D474" s="27" t="s">
        <v>308</v>
      </c>
      <c r="E474" s="27" t="s">
        <v>40</v>
      </c>
      <c r="F474" s="29">
        <f>52900+2918+170500-204.639999999999</f>
        <v>226113.36000000002</v>
      </c>
      <c r="G474" s="29">
        <f>65600+2918+158100-201</f>
        <v>226417</v>
      </c>
      <c r="H474" s="29">
        <f>65600+2918+154800-241.08</f>
        <v>223076.92</v>
      </c>
    </row>
    <row r="475" spans="1:9" s="2" customFormat="1" ht="24.75" customHeight="1" x14ac:dyDescent="0.2">
      <c r="A475" s="35" t="s">
        <v>309</v>
      </c>
      <c r="B475" s="27" t="s">
        <v>144</v>
      </c>
      <c r="C475" s="27" t="s">
        <v>14</v>
      </c>
      <c r="D475" s="27" t="s">
        <v>310</v>
      </c>
      <c r="E475" s="27"/>
      <c r="F475" s="29">
        <f>F476+F479</f>
        <v>720000</v>
      </c>
      <c r="G475" s="29">
        <f>G476+G479</f>
        <v>150000</v>
      </c>
      <c r="H475" s="29">
        <f>H476+H479</f>
        <v>50000</v>
      </c>
    </row>
    <row r="476" spans="1:9" s="2" customFormat="1" x14ac:dyDescent="0.2">
      <c r="A476" s="35" t="s">
        <v>311</v>
      </c>
      <c r="B476" s="27" t="s">
        <v>144</v>
      </c>
      <c r="C476" s="27" t="s">
        <v>14</v>
      </c>
      <c r="D476" s="27" t="s">
        <v>312</v>
      </c>
      <c r="E476" s="27"/>
      <c r="F476" s="29">
        <f t="shared" ref="F476:F477" si="129">F477</f>
        <v>593000</v>
      </c>
      <c r="G476" s="29">
        <f t="shared" ref="G476:G477" si="130">G477</f>
        <v>150000</v>
      </c>
      <c r="H476" s="29">
        <f t="shared" ref="H476:H484" si="131">H477</f>
        <v>50000</v>
      </c>
    </row>
    <row r="477" spans="1:9" s="2" customFormat="1" ht="29.25" customHeight="1" x14ac:dyDescent="0.2">
      <c r="A477" s="39" t="s">
        <v>37</v>
      </c>
      <c r="B477" s="27" t="s">
        <v>144</v>
      </c>
      <c r="C477" s="27" t="s">
        <v>14</v>
      </c>
      <c r="D477" s="27" t="s">
        <v>312</v>
      </c>
      <c r="E477" s="27" t="s">
        <v>38</v>
      </c>
      <c r="F477" s="29">
        <f t="shared" si="129"/>
        <v>593000</v>
      </c>
      <c r="G477" s="29">
        <f t="shared" si="130"/>
        <v>150000</v>
      </c>
      <c r="H477" s="29">
        <f t="shared" si="131"/>
        <v>50000</v>
      </c>
    </row>
    <row r="478" spans="1:9" s="2" customFormat="1" ht="39.75" customHeight="1" x14ac:dyDescent="0.2">
      <c r="A478" s="39" t="s">
        <v>39</v>
      </c>
      <c r="B478" s="27" t="s">
        <v>144</v>
      </c>
      <c r="C478" s="27" t="s">
        <v>14</v>
      </c>
      <c r="D478" s="27" t="s">
        <v>312</v>
      </c>
      <c r="E478" s="27" t="s">
        <v>40</v>
      </c>
      <c r="F478" s="29">
        <f>330000+320000-62000+5000</f>
        <v>593000</v>
      </c>
      <c r="G478" s="29">
        <f>50000+100000</f>
        <v>150000</v>
      </c>
      <c r="H478" s="29">
        <v>50000</v>
      </c>
    </row>
    <row r="479" spans="1:9" s="2" customFormat="1" ht="55.5" customHeight="1" x14ac:dyDescent="0.2">
      <c r="A479" s="31" t="s">
        <v>313</v>
      </c>
      <c r="B479" s="27" t="s">
        <v>144</v>
      </c>
      <c r="C479" s="27" t="s">
        <v>14</v>
      </c>
      <c r="D479" s="27" t="s">
        <v>314</v>
      </c>
      <c r="E479" s="27"/>
      <c r="F479" s="29">
        <f t="shared" ref="F479:F480" si="132">F480</f>
        <v>127000</v>
      </c>
      <c r="G479" s="29">
        <f t="shared" ref="G479:G484" si="133">G480</f>
        <v>0</v>
      </c>
      <c r="H479" s="29">
        <f t="shared" si="131"/>
        <v>0</v>
      </c>
    </row>
    <row r="480" spans="1:9" s="2" customFormat="1" ht="15.75" customHeight="1" x14ac:dyDescent="0.2">
      <c r="A480" s="31" t="s">
        <v>55</v>
      </c>
      <c r="B480" s="27" t="s">
        <v>144</v>
      </c>
      <c r="C480" s="27" t="s">
        <v>14</v>
      </c>
      <c r="D480" s="27" t="s">
        <v>314</v>
      </c>
      <c r="E480" s="27" t="s">
        <v>56</v>
      </c>
      <c r="F480" s="29">
        <f t="shared" si="132"/>
        <v>127000</v>
      </c>
      <c r="G480" s="29">
        <f t="shared" si="133"/>
        <v>0</v>
      </c>
      <c r="H480" s="29">
        <f t="shared" si="131"/>
        <v>0</v>
      </c>
    </row>
    <row r="481" spans="1:24" s="2" customFormat="1" ht="17.25" customHeight="1" x14ac:dyDescent="0.2">
      <c r="A481" s="31" t="s">
        <v>176</v>
      </c>
      <c r="B481" s="27" t="s">
        <v>144</v>
      </c>
      <c r="C481" s="27" t="s">
        <v>14</v>
      </c>
      <c r="D481" s="27" t="s">
        <v>314</v>
      </c>
      <c r="E481" s="27" t="s">
        <v>177</v>
      </c>
      <c r="F481" s="29">
        <f>112000+15000</f>
        <v>127000</v>
      </c>
      <c r="G481" s="29">
        <v>0</v>
      </c>
      <c r="H481" s="29">
        <v>0</v>
      </c>
    </row>
    <row r="482" spans="1:24" s="2" customFormat="1" ht="25.5" x14ac:dyDescent="0.2">
      <c r="A482" s="35" t="s">
        <v>315</v>
      </c>
      <c r="B482" s="27" t="s">
        <v>144</v>
      </c>
      <c r="C482" s="27" t="s">
        <v>14</v>
      </c>
      <c r="D482" s="27" t="s">
        <v>316</v>
      </c>
      <c r="E482" s="27"/>
      <c r="F482" s="29">
        <f t="shared" ref="F482:F484" si="134">F483</f>
        <v>1397500</v>
      </c>
      <c r="G482" s="29">
        <f t="shared" si="133"/>
        <v>1613360.32</v>
      </c>
      <c r="H482" s="29">
        <f t="shared" si="131"/>
        <v>1495951.42</v>
      </c>
    </row>
    <row r="483" spans="1:24" s="2" customFormat="1" ht="41.25" customHeight="1" x14ac:dyDescent="0.2">
      <c r="A483" s="35" t="s">
        <v>317</v>
      </c>
      <c r="B483" s="27" t="s">
        <v>144</v>
      </c>
      <c r="C483" s="27" t="s">
        <v>14</v>
      </c>
      <c r="D483" s="27" t="s">
        <v>318</v>
      </c>
      <c r="E483" s="27"/>
      <c r="F483" s="29">
        <f t="shared" si="134"/>
        <v>1397500</v>
      </c>
      <c r="G483" s="29">
        <f t="shared" si="133"/>
        <v>1613360.32</v>
      </c>
      <c r="H483" s="29">
        <f t="shared" si="131"/>
        <v>1495951.42</v>
      </c>
    </row>
    <row r="484" spans="1:24" s="2" customFormat="1" ht="15.75" customHeight="1" x14ac:dyDescent="0.2">
      <c r="A484" s="31" t="s">
        <v>55</v>
      </c>
      <c r="B484" s="27" t="s">
        <v>144</v>
      </c>
      <c r="C484" s="27" t="s">
        <v>14</v>
      </c>
      <c r="D484" s="27" t="s">
        <v>318</v>
      </c>
      <c r="E484" s="27" t="s">
        <v>56</v>
      </c>
      <c r="F484" s="29">
        <f t="shared" si="134"/>
        <v>1397500</v>
      </c>
      <c r="G484" s="29">
        <f t="shared" si="133"/>
        <v>1613360.32</v>
      </c>
      <c r="H484" s="29">
        <f t="shared" si="131"/>
        <v>1495951.42</v>
      </c>
    </row>
    <row r="485" spans="1:24" s="2" customFormat="1" ht="15.75" customHeight="1" x14ac:dyDescent="0.2">
      <c r="A485" s="31" t="s">
        <v>176</v>
      </c>
      <c r="B485" s="27" t="s">
        <v>144</v>
      </c>
      <c r="C485" s="27" t="s">
        <v>14</v>
      </c>
      <c r="D485" s="27" t="s">
        <v>318</v>
      </c>
      <c r="E485" s="27" t="s">
        <v>177</v>
      </c>
      <c r="F485" s="29">
        <f>317100+18800+1080400-1826.31999999999-2857.51-14116.17</f>
        <v>1397500</v>
      </c>
      <c r="G485" s="29">
        <f>387800+22800+1206200-3439.67999999999</f>
        <v>1613360.32</v>
      </c>
      <c r="H485" s="29">
        <f>410600+1090200-4848.57999999999</f>
        <v>1495951.42</v>
      </c>
    </row>
    <row r="486" spans="1:24" s="2" customFormat="1" ht="29.25" customHeight="1" x14ac:dyDescent="0.2">
      <c r="A486" s="31" t="s">
        <v>319</v>
      </c>
      <c r="B486" s="27" t="s">
        <v>144</v>
      </c>
      <c r="C486" s="27" t="s">
        <v>14</v>
      </c>
      <c r="D486" s="27" t="s">
        <v>320</v>
      </c>
      <c r="E486" s="27"/>
      <c r="F486" s="29">
        <f t="shared" ref="F486:F489" si="135">F487</f>
        <v>5414271.2599999998</v>
      </c>
      <c r="G486" s="29">
        <f t="shared" ref="G486:G493" si="136">G487</f>
        <v>0</v>
      </c>
      <c r="H486" s="29">
        <f t="shared" ref="H486:H493" si="137">H487</f>
        <v>0</v>
      </c>
    </row>
    <row r="487" spans="1:24" s="2" customFormat="1" ht="30" customHeight="1" x14ac:dyDescent="0.2">
      <c r="A487" s="31" t="s">
        <v>321</v>
      </c>
      <c r="B487" s="27" t="s">
        <v>144</v>
      </c>
      <c r="C487" s="27" t="s">
        <v>14</v>
      </c>
      <c r="D487" s="27" t="s">
        <v>322</v>
      </c>
      <c r="E487" s="27"/>
      <c r="F487" s="29">
        <f t="shared" si="135"/>
        <v>5414271.2599999998</v>
      </c>
      <c r="G487" s="29">
        <f t="shared" si="136"/>
        <v>0</v>
      </c>
      <c r="H487" s="29">
        <f t="shared" si="137"/>
        <v>0</v>
      </c>
    </row>
    <row r="488" spans="1:24" s="2" customFormat="1" ht="27.75" customHeight="1" x14ac:dyDescent="0.2">
      <c r="A488" s="31" t="s">
        <v>323</v>
      </c>
      <c r="B488" s="27" t="s">
        <v>144</v>
      </c>
      <c r="C488" s="27" t="s">
        <v>14</v>
      </c>
      <c r="D488" s="27" t="s">
        <v>324</v>
      </c>
      <c r="E488" s="27"/>
      <c r="F488" s="29">
        <f t="shared" si="135"/>
        <v>5414271.2599999998</v>
      </c>
      <c r="G488" s="29">
        <f t="shared" si="136"/>
        <v>0</v>
      </c>
      <c r="H488" s="29">
        <f t="shared" si="137"/>
        <v>0</v>
      </c>
    </row>
    <row r="489" spans="1:24" s="2" customFormat="1" ht="28.5" customHeight="1" x14ac:dyDescent="0.2">
      <c r="A489" s="39" t="s">
        <v>37</v>
      </c>
      <c r="B489" s="27" t="s">
        <v>144</v>
      </c>
      <c r="C489" s="27" t="s">
        <v>14</v>
      </c>
      <c r="D489" s="27" t="s">
        <v>324</v>
      </c>
      <c r="E489" s="27" t="s">
        <v>38</v>
      </c>
      <c r="F489" s="29">
        <f t="shared" si="135"/>
        <v>5414271.2599999998</v>
      </c>
      <c r="G489" s="29">
        <f t="shared" si="136"/>
        <v>0</v>
      </c>
      <c r="H489" s="29">
        <f t="shared" si="137"/>
        <v>0</v>
      </c>
    </row>
    <row r="490" spans="1:24" s="2" customFormat="1" ht="45" customHeight="1" x14ac:dyDescent="0.2">
      <c r="A490" s="39" t="s">
        <v>39</v>
      </c>
      <c r="B490" s="27" t="s">
        <v>144</v>
      </c>
      <c r="C490" s="27" t="s">
        <v>14</v>
      </c>
      <c r="D490" s="27" t="s">
        <v>324</v>
      </c>
      <c r="E490" s="27" t="s">
        <v>40</v>
      </c>
      <c r="F490" s="29">
        <f>5349300+64971.26</f>
        <v>5414271.2599999998</v>
      </c>
      <c r="G490" s="29">
        <v>0</v>
      </c>
      <c r="H490" s="29">
        <v>0</v>
      </c>
    </row>
    <row r="491" spans="1:24" s="2" customFormat="1" ht="45" customHeight="1" x14ac:dyDescent="0.2">
      <c r="A491" s="45" t="s">
        <v>278</v>
      </c>
      <c r="B491" s="27" t="s">
        <v>144</v>
      </c>
      <c r="C491" s="27" t="s">
        <v>14</v>
      </c>
      <c r="D491" s="27" t="s">
        <v>279</v>
      </c>
      <c r="E491" s="27"/>
      <c r="F491" s="29">
        <f t="shared" ref="F491:F493" si="138">F492</f>
        <v>30000</v>
      </c>
      <c r="G491" s="29">
        <f t="shared" si="136"/>
        <v>0</v>
      </c>
      <c r="H491" s="29">
        <f t="shared" si="137"/>
        <v>0</v>
      </c>
    </row>
    <row r="492" spans="1:24" s="2" customFormat="1" ht="33" customHeight="1" x14ac:dyDescent="0.2">
      <c r="A492" s="45" t="s">
        <v>280</v>
      </c>
      <c r="B492" s="27" t="s">
        <v>144</v>
      </c>
      <c r="C492" s="27" t="s">
        <v>14</v>
      </c>
      <c r="D492" s="27" t="s">
        <v>281</v>
      </c>
      <c r="E492" s="27"/>
      <c r="F492" s="29">
        <f t="shared" si="138"/>
        <v>30000</v>
      </c>
      <c r="G492" s="29">
        <f t="shared" si="136"/>
        <v>0</v>
      </c>
      <c r="H492" s="29">
        <f t="shared" si="137"/>
        <v>0</v>
      </c>
    </row>
    <row r="493" spans="1:24" s="2" customFormat="1" ht="35.25" customHeight="1" x14ac:dyDescent="0.2">
      <c r="A493" s="45" t="s">
        <v>37</v>
      </c>
      <c r="B493" s="27" t="s">
        <v>144</v>
      </c>
      <c r="C493" s="27" t="s">
        <v>14</v>
      </c>
      <c r="D493" s="27" t="s">
        <v>281</v>
      </c>
      <c r="E493" s="27" t="s">
        <v>38</v>
      </c>
      <c r="F493" s="29">
        <f t="shared" si="138"/>
        <v>30000</v>
      </c>
      <c r="G493" s="29">
        <f t="shared" si="136"/>
        <v>0</v>
      </c>
      <c r="H493" s="29">
        <f t="shared" si="137"/>
        <v>0</v>
      </c>
    </row>
    <row r="494" spans="1:24" s="2" customFormat="1" ht="39.75" customHeight="1" x14ac:dyDescent="0.2">
      <c r="A494" s="45" t="s">
        <v>39</v>
      </c>
      <c r="B494" s="27" t="s">
        <v>144</v>
      </c>
      <c r="C494" s="27" t="s">
        <v>14</v>
      </c>
      <c r="D494" s="27" t="s">
        <v>281</v>
      </c>
      <c r="E494" s="27" t="s">
        <v>40</v>
      </c>
      <c r="F494" s="29">
        <v>30000</v>
      </c>
      <c r="G494" s="29">
        <v>0</v>
      </c>
      <c r="H494" s="29">
        <v>0</v>
      </c>
    </row>
    <row r="495" spans="1:24" s="2" customFormat="1" x14ac:dyDescent="0.2">
      <c r="A495" s="26" t="s">
        <v>17</v>
      </c>
      <c r="B495" s="27" t="s">
        <v>144</v>
      </c>
      <c r="C495" s="27" t="s">
        <v>14</v>
      </c>
      <c r="D495" s="27" t="s">
        <v>18</v>
      </c>
      <c r="E495" s="34"/>
      <c r="F495" s="29">
        <f>F496+F503</f>
        <v>52332488.469999999</v>
      </c>
      <c r="G495" s="29">
        <f>G496+G503</f>
        <v>8284240.6799999997</v>
      </c>
      <c r="H495" s="29">
        <f>H496+H503</f>
        <v>8285689.6600000001</v>
      </c>
      <c r="I495" s="29" t="e">
        <f>I496+I503+#REF!+#REF!+#REF!+#REF!</f>
        <v>#REF!</v>
      </c>
      <c r="J495" s="29" t="e">
        <f>J496+J503+#REF!+#REF!+#REF!+#REF!</f>
        <v>#REF!</v>
      </c>
      <c r="K495" s="29" t="e">
        <f>K496+K503+#REF!+#REF!+#REF!+#REF!</f>
        <v>#REF!</v>
      </c>
      <c r="L495" s="29" t="e">
        <f>L496+L503+#REF!+#REF!+#REF!+#REF!</f>
        <v>#REF!</v>
      </c>
      <c r="M495" s="29" t="e">
        <f>M496+M503+#REF!+#REF!+#REF!+#REF!</f>
        <v>#REF!</v>
      </c>
      <c r="N495" s="29" t="e">
        <f>N496+N503+#REF!+#REF!+#REF!+#REF!</f>
        <v>#REF!</v>
      </c>
      <c r="O495" s="29" t="e">
        <f>O496+O503+#REF!+#REF!+#REF!+#REF!</f>
        <v>#REF!</v>
      </c>
      <c r="P495" s="29" t="e">
        <f>P496+P503+#REF!+#REF!+#REF!+#REF!</f>
        <v>#REF!</v>
      </c>
      <c r="Q495" s="29" t="e">
        <f>Q496+Q503+#REF!+#REF!+#REF!+#REF!</f>
        <v>#REF!</v>
      </c>
      <c r="R495" s="29" t="e">
        <f>R496+R503+#REF!+#REF!+#REF!+#REF!</f>
        <v>#REF!</v>
      </c>
      <c r="S495" s="29" t="e">
        <f>S496+S503+#REF!+#REF!+#REF!+#REF!</f>
        <v>#REF!</v>
      </c>
      <c r="T495" s="29" t="e">
        <f>T496+T503+#REF!+#REF!+#REF!+#REF!</f>
        <v>#REF!</v>
      </c>
      <c r="U495" s="29" t="e">
        <f>U496+U503+#REF!+#REF!+#REF!+#REF!</f>
        <v>#REF!</v>
      </c>
      <c r="V495" s="29" t="e">
        <f>V496+V503+#REF!+#REF!+#REF!+#REF!</f>
        <v>#REF!</v>
      </c>
      <c r="W495" s="29" t="e">
        <f>W496+W503+#REF!+#REF!+#REF!+#REF!</f>
        <v>#REF!</v>
      </c>
      <c r="X495" s="29" t="e">
        <f>X496+X503+#REF!+#REF!+#REF!+#REF!</f>
        <v>#REF!</v>
      </c>
    </row>
    <row r="496" spans="1:24" s="2" customFormat="1" ht="25.5" x14ac:dyDescent="0.2">
      <c r="A496" s="35" t="s">
        <v>305</v>
      </c>
      <c r="B496" s="27" t="s">
        <v>144</v>
      </c>
      <c r="C496" s="27" t="s">
        <v>14</v>
      </c>
      <c r="D496" s="27" t="s">
        <v>325</v>
      </c>
      <c r="E496" s="34"/>
      <c r="F496" s="29">
        <f>F497+F499+F501</f>
        <v>9265888.4699999988</v>
      </c>
      <c r="G496" s="29">
        <f>G497+G499+G501</f>
        <v>8284240.6799999997</v>
      </c>
      <c r="H496" s="29">
        <f>H497+H499+H501</f>
        <v>8285689.6600000001</v>
      </c>
    </row>
    <row r="497" spans="1:24" s="2" customFormat="1" ht="63.75" x14ac:dyDescent="0.2">
      <c r="A497" s="31" t="s">
        <v>21</v>
      </c>
      <c r="B497" s="27" t="s">
        <v>144</v>
      </c>
      <c r="C497" s="27" t="s">
        <v>14</v>
      </c>
      <c r="D497" s="27" t="s">
        <v>325</v>
      </c>
      <c r="E497" s="27" t="s">
        <v>22</v>
      </c>
      <c r="F497" s="29">
        <f>F498</f>
        <v>6187500</v>
      </c>
      <c r="G497" s="29">
        <f>G498</f>
        <v>7044600</v>
      </c>
      <c r="H497" s="29">
        <f>H498</f>
        <v>7044600</v>
      </c>
    </row>
    <row r="498" spans="1:24" s="2" customFormat="1" ht="25.5" x14ac:dyDescent="0.2">
      <c r="A498" s="39" t="s">
        <v>117</v>
      </c>
      <c r="B498" s="27" t="s">
        <v>144</v>
      </c>
      <c r="C498" s="27" t="s">
        <v>14</v>
      </c>
      <c r="D498" s="27" t="s">
        <v>325</v>
      </c>
      <c r="E498" s="27" t="s">
        <v>118</v>
      </c>
      <c r="F498" s="29">
        <f>25390400+9000+7683000+50000+15000-25619400-10000+5706400+500000-4858600-566400-741300-1370600</f>
        <v>6187500</v>
      </c>
      <c r="G498" s="29">
        <f>5410600+1634000</f>
        <v>7044600</v>
      </c>
      <c r="H498" s="29">
        <f>5410600+1634000</f>
        <v>7044600</v>
      </c>
    </row>
    <row r="499" spans="1:24" s="2" customFormat="1" ht="25.5" x14ac:dyDescent="0.2">
      <c r="A499" s="39" t="s">
        <v>37</v>
      </c>
      <c r="B499" s="27" t="s">
        <v>144</v>
      </c>
      <c r="C499" s="27" t="s">
        <v>14</v>
      </c>
      <c r="D499" s="27" t="s">
        <v>325</v>
      </c>
      <c r="E499" s="27" t="s">
        <v>38</v>
      </c>
      <c r="F499" s="29">
        <f>F500</f>
        <v>2983588.4699999997</v>
      </c>
      <c r="G499" s="29">
        <f>G500</f>
        <v>1239640.68</v>
      </c>
      <c r="H499" s="29">
        <f>H500</f>
        <v>1241089.6600000001</v>
      </c>
    </row>
    <row r="500" spans="1:24" s="2" customFormat="1" ht="38.25" x14ac:dyDescent="0.2">
      <c r="A500" s="39" t="s">
        <v>39</v>
      </c>
      <c r="B500" s="27" t="s">
        <v>144</v>
      </c>
      <c r="C500" s="27" t="s">
        <v>14</v>
      </c>
      <c r="D500" s="27" t="s">
        <v>325</v>
      </c>
      <c r="E500" s="27" t="s">
        <v>40</v>
      </c>
      <c r="F500" s="29">
        <f>12000+947300+804300+13000+134500+21600+93000+20000+676600+35000+59100+15000+20000-650000+1826.31999999999+204.639999999999+760157.51+20000</f>
        <v>2983588.4699999997</v>
      </c>
      <c r="G500" s="29">
        <f>8268600-7044600+12000+3439.67999999999+201</f>
        <v>1239640.68</v>
      </c>
      <c r="H500" s="29">
        <f>8268600-7044600+12000+4848.57999999999+241.08</f>
        <v>1241089.6600000001</v>
      </c>
    </row>
    <row r="501" spans="1:24" s="2" customFormat="1" x14ac:dyDescent="0.2">
      <c r="A501" s="39" t="s">
        <v>45</v>
      </c>
      <c r="B501" s="27" t="s">
        <v>144</v>
      </c>
      <c r="C501" s="27" t="s">
        <v>14</v>
      </c>
      <c r="D501" s="27" t="s">
        <v>325</v>
      </c>
      <c r="E501" s="27" t="s">
        <v>46</v>
      </c>
      <c r="F501" s="29">
        <f>F502</f>
        <v>94800</v>
      </c>
      <c r="G501" s="29">
        <f>G502</f>
        <v>0</v>
      </c>
      <c r="H501" s="29">
        <f>H502</f>
        <v>0</v>
      </c>
    </row>
    <row r="502" spans="1:24" s="2" customFormat="1" x14ac:dyDescent="0.2">
      <c r="A502" s="31" t="s">
        <v>47</v>
      </c>
      <c r="B502" s="27" t="s">
        <v>144</v>
      </c>
      <c r="C502" s="27" t="s">
        <v>14</v>
      </c>
      <c r="D502" s="27" t="s">
        <v>325</v>
      </c>
      <c r="E502" s="27" t="s">
        <v>48</v>
      </c>
      <c r="F502" s="29">
        <f>65400+9400+20000</f>
        <v>94800</v>
      </c>
      <c r="G502" s="29">
        <v>0</v>
      </c>
      <c r="H502" s="29"/>
    </row>
    <row r="503" spans="1:24" s="2" customFormat="1" ht="25.5" x14ac:dyDescent="0.2">
      <c r="A503" s="39" t="s">
        <v>65</v>
      </c>
      <c r="B503" s="27" t="s">
        <v>144</v>
      </c>
      <c r="C503" s="27" t="s">
        <v>14</v>
      </c>
      <c r="D503" s="27" t="s">
        <v>66</v>
      </c>
      <c r="E503" s="27"/>
      <c r="F503" s="29">
        <f>F504+F506</f>
        <v>43066600</v>
      </c>
      <c r="G503" s="29">
        <f t="shared" ref="G503:G506" si="139">G504</f>
        <v>0</v>
      </c>
      <c r="H503" s="29">
        <f t="shared" ref="H503:H506" si="140">H504</f>
        <v>0</v>
      </c>
    </row>
    <row r="504" spans="1:24" s="2" customFormat="1" ht="63.75" x14ac:dyDescent="0.2">
      <c r="A504" s="31" t="s">
        <v>21</v>
      </c>
      <c r="B504" s="27" t="s">
        <v>144</v>
      </c>
      <c r="C504" s="27" t="s">
        <v>14</v>
      </c>
      <c r="D504" s="27" t="s">
        <v>66</v>
      </c>
      <c r="E504" s="27" t="s">
        <v>22</v>
      </c>
      <c r="F504" s="29">
        <f>F505</f>
        <v>42666600</v>
      </c>
      <c r="G504" s="29">
        <f t="shared" si="139"/>
        <v>0</v>
      </c>
      <c r="H504" s="29">
        <f t="shared" si="140"/>
        <v>0</v>
      </c>
    </row>
    <row r="505" spans="1:24" s="2" customFormat="1" ht="24.75" customHeight="1" x14ac:dyDescent="0.2">
      <c r="A505" s="39" t="s">
        <v>117</v>
      </c>
      <c r="B505" s="27" t="s">
        <v>144</v>
      </c>
      <c r="C505" s="27" t="s">
        <v>14</v>
      </c>
      <c r="D505" s="27" t="s">
        <v>66</v>
      </c>
      <c r="E505" s="27" t="s">
        <v>118</v>
      </c>
      <c r="F505" s="29">
        <f>25629400+23675000-500000+4858600-11057700+741300-680000</f>
        <v>42666600</v>
      </c>
      <c r="G505" s="29">
        <v>0</v>
      </c>
      <c r="H505" s="29">
        <v>0</v>
      </c>
    </row>
    <row r="506" spans="1:24" s="2" customFormat="1" ht="24.75" customHeight="1" x14ac:dyDescent="0.2">
      <c r="A506" s="39" t="s">
        <v>37</v>
      </c>
      <c r="B506" s="27" t="s">
        <v>144</v>
      </c>
      <c r="C506" s="27" t="s">
        <v>14</v>
      </c>
      <c r="D506" s="27" t="s">
        <v>66</v>
      </c>
      <c r="E506" s="27" t="s">
        <v>38</v>
      </c>
      <c r="F506" s="29">
        <f>F507</f>
        <v>400000</v>
      </c>
      <c r="G506" s="29">
        <f t="shared" si="139"/>
        <v>0</v>
      </c>
      <c r="H506" s="29">
        <f t="shared" si="140"/>
        <v>0</v>
      </c>
      <c r="I506" s="29">
        <f t="shared" ref="I506:X506" si="141">I507</f>
        <v>0</v>
      </c>
      <c r="J506" s="29">
        <f t="shared" si="141"/>
        <v>0</v>
      </c>
      <c r="K506" s="29">
        <f t="shared" si="141"/>
        <v>0</v>
      </c>
      <c r="L506" s="29">
        <f t="shared" si="141"/>
        <v>0</v>
      </c>
      <c r="M506" s="29">
        <f t="shared" si="141"/>
        <v>0</v>
      </c>
      <c r="N506" s="29">
        <f t="shared" si="141"/>
        <v>0</v>
      </c>
      <c r="O506" s="29">
        <f t="shared" si="141"/>
        <v>0</v>
      </c>
      <c r="P506" s="29">
        <f t="shared" si="141"/>
        <v>0</v>
      </c>
      <c r="Q506" s="29">
        <f t="shared" si="141"/>
        <v>0</v>
      </c>
      <c r="R506" s="29">
        <f t="shared" si="141"/>
        <v>0</v>
      </c>
      <c r="S506" s="29">
        <f t="shared" si="141"/>
        <v>0</v>
      </c>
      <c r="T506" s="29">
        <f t="shared" si="141"/>
        <v>0</v>
      </c>
      <c r="U506" s="29">
        <f t="shared" si="141"/>
        <v>0</v>
      </c>
      <c r="V506" s="29">
        <f t="shared" si="141"/>
        <v>0</v>
      </c>
      <c r="W506" s="29">
        <f t="shared" si="141"/>
        <v>0</v>
      </c>
      <c r="X506" s="29">
        <f t="shared" si="141"/>
        <v>0</v>
      </c>
    </row>
    <row r="507" spans="1:24" s="2" customFormat="1" ht="24.75" customHeight="1" x14ac:dyDescent="0.2">
      <c r="A507" s="39" t="s">
        <v>39</v>
      </c>
      <c r="B507" s="27" t="s">
        <v>144</v>
      </c>
      <c r="C507" s="27" t="s">
        <v>14</v>
      </c>
      <c r="D507" s="27" t="s">
        <v>66</v>
      </c>
      <c r="E507" s="27" t="s">
        <v>40</v>
      </c>
      <c r="F507" s="29">
        <v>400000</v>
      </c>
      <c r="G507" s="29">
        <v>0</v>
      </c>
      <c r="H507" s="29">
        <v>0</v>
      </c>
    </row>
    <row r="508" spans="1:24" s="2" customFormat="1" ht="15" x14ac:dyDescent="0.25">
      <c r="A508" s="57" t="s">
        <v>326</v>
      </c>
      <c r="B508" s="20" t="s">
        <v>132</v>
      </c>
      <c r="C508" s="80"/>
      <c r="D508" s="80"/>
      <c r="E508" s="80"/>
      <c r="F508" s="81">
        <f>F509+F514+F532+F537</f>
        <v>139959218</v>
      </c>
      <c r="G508" s="81">
        <f>G509+G514+G532+G537</f>
        <v>123703152</v>
      </c>
      <c r="H508" s="81">
        <f>H509+H514+H532+H537</f>
        <v>131010052</v>
      </c>
    </row>
    <row r="509" spans="1:24" s="2" customFormat="1" x14ac:dyDescent="0.2">
      <c r="A509" s="22" t="s">
        <v>327</v>
      </c>
      <c r="B509" s="23" t="s">
        <v>132</v>
      </c>
      <c r="C509" s="23" t="s">
        <v>14</v>
      </c>
      <c r="D509" s="82"/>
      <c r="E509" s="82"/>
      <c r="F509" s="83">
        <f t="shared" ref="F509:F512" si="142">F510</f>
        <v>3258441</v>
      </c>
      <c r="G509" s="83">
        <f t="shared" ref="G509:G512" si="143">G510</f>
        <v>3258441</v>
      </c>
      <c r="H509" s="83">
        <f t="shared" ref="H509:H512" si="144">H510</f>
        <v>3258441</v>
      </c>
    </row>
    <row r="510" spans="1:24" s="2" customFormat="1" x14ac:dyDescent="0.2">
      <c r="A510" s="26" t="s">
        <v>17</v>
      </c>
      <c r="B510" s="27" t="s">
        <v>132</v>
      </c>
      <c r="C510" s="27" t="s">
        <v>14</v>
      </c>
      <c r="D510" s="27" t="s">
        <v>18</v>
      </c>
      <c r="E510" s="34"/>
      <c r="F510" s="29">
        <f t="shared" si="142"/>
        <v>3258441</v>
      </c>
      <c r="G510" s="29">
        <f t="shared" si="143"/>
        <v>3258441</v>
      </c>
      <c r="H510" s="29">
        <f t="shared" si="144"/>
        <v>3258441</v>
      </c>
    </row>
    <row r="511" spans="1:24" s="2" customFormat="1" x14ac:dyDescent="0.2">
      <c r="A511" s="35" t="s">
        <v>328</v>
      </c>
      <c r="B511" s="27" t="s">
        <v>132</v>
      </c>
      <c r="C511" s="27" t="s">
        <v>14</v>
      </c>
      <c r="D511" s="27" t="s">
        <v>329</v>
      </c>
      <c r="E511" s="34"/>
      <c r="F511" s="29">
        <f t="shared" si="142"/>
        <v>3258441</v>
      </c>
      <c r="G511" s="29">
        <f t="shared" si="143"/>
        <v>3258441</v>
      </c>
      <c r="H511" s="29">
        <f t="shared" si="144"/>
        <v>3258441</v>
      </c>
    </row>
    <row r="512" spans="1:24" s="2" customFormat="1" ht="19.5" customHeight="1" x14ac:dyDescent="0.2">
      <c r="A512" s="41" t="s">
        <v>112</v>
      </c>
      <c r="B512" s="27" t="s">
        <v>132</v>
      </c>
      <c r="C512" s="27" t="s">
        <v>14</v>
      </c>
      <c r="D512" s="27" t="s">
        <v>329</v>
      </c>
      <c r="E512" s="27" t="s">
        <v>42</v>
      </c>
      <c r="F512" s="29">
        <f t="shared" si="142"/>
        <v>3258441</v>
      </c>
      <c r="G512" s="29">
        <f t="shared" si="143"/>
        <v>3258441</v>
      </c>
      <c r="H512" s="29">
        <f t="shared" si="144"/>
        <v>3258441</v>
      </c>
    </row>
    <row r="513" spans="1:24" s="2" customFormat="1" ht="25.5" x14ac:dyDescent="0.2">
      <c r="A513" s="31" t="s">
        <v>330</v>
      </c>
      <c r="B513" s="27" t="s">
        <v>132</v>
      </c>
      <c r="C513" s="27" t="s">
        <v>14</v>
      </c>
      <c r="D513" s="27" t="s">
        <v>329</v>
      </c>
      <c r="E513" s="27" t="s">
        <v>331</v>
      </c>
      <c r="F513" s="29">
        <f>2282966+455414+520061</f>
        <v>3258441</v>
      </c>
      <c r="G513" s="29">
        <f>2738380+520061</f>
        <v>3258441</v>
      </c>
      <c r="H513" s="29">
        <f>2738380+520061</f>
        <v>3258441</v>
      </c>
    </row>
    <row r="514" spans="1:24" s="2" customFormat="1" x14ac:dyDescent="0.2">
      <c r="A514" s="44" t="s">
        <v>332</v>
      </c>
      <c r="B514" s="23" t="s">
        <v>132</v>
      </c>
      <c r="C514" s="23" t="s">
        <v>16</v>
      </c>
      <c r="D514" s="27"/>
      <c r="E514" s="27"/>
      <c r="F514" s="25">
        <f>F515</f>
        <v>96033400</v>
      </c>
      <c r="G514" s="25">
        <f>G515</f>
        <v>102743400</v>
      </c>
      <c r="H514" s="25">
        <f>H515</f>
        <v>109658700</v>
      </c>
    </row>
    <row r="515" spans="1:24" s="2" customFormat="1" x14ac:dyDescent="0.2">
      <c r="A515" s="26" t="s">
        <v>17</v>
      </c>
      <c r="B515" s="27" t="s">
        <v>132</v>
      </c>
      <c r="C515" s="27" t="s">
        <v>16</v>
      </c>
      <c r="D515" s="27" t="s">
        <v>18</v>
      </c>
      <c r="E515" s="27"/>
      <c r="F515" s="29">
        <f>F516+F521+F528</f>
        <v>96033400</v>
      </c>
      <c r="G515" s="29">
        <f>G516+G521+G528</f>
        <v>102743400</v>
      </c>
      <c r="H515" s="29">
        <f>H516+H521+H528</f>
        <v>109658700</v>
      </c>
    </row>
    <row r="516" spans="1:24" s="2" customFormat="1" ht="38.25" x14ac:dyDescent="0.2">
      <c r="A516" s="35" t="s">
        <v>333</v>
      </c>
      <c r="B516" s="27" t="s">
        <v>132</v>
      </c>
      <c r="C516" s="27" t="s">
        <v>16</v>
      </c>
      <c r="D516" s="27" t="s">
        <v>334</v>
      </c>
      <c r="E516" s="34"/>
      <c r="F516" s="29">
        <f>F517+F519</f>
        <v>6647000</v>
      </c>
      <c r="G516" s="29">
        <f>G517+G519</f>
        <v>4002700</v>
      </c>
      <c r="H516" s="29">
        <f>H517+H519</f>
        <v>4174800</v>
      </c>
      <c r="I516" s="29">
        <f>I517+I519</f>
        <v>0</v>
      </c>
    </row>
    <row r="517" spans="1:24" s="2" customFormat="1" ht="25.5" x14ac:dyDescent="0.2">
      <c r="A517" s="39" t="s">
        <v>37</v>
      </c>
      <c r="B517" s="27" t="s">
        <v>132</v>
      </c>
      <c r="C517" s="27" t="s">
        <v>16</v>
      </c>
      <c r="D517" s="27" t="s">
        <v>334</v>
      </c>
      <c r="E517" s="27" t="s">
        <v>38</v>
      </c>
      <c r="F517" s="29">
        <f>F518</f>
        <v>6637000</v>
      </c>
      <c r="G517" s="29">
        <f>G518</f>
        <v>3992700</v>
      </c>
      <c r="H517" s="29">
        <f>H518</f>
        <v>4164800</v>
      </c>
    </row>
    <row r="518" spans="1:24" s="2" customFormat="1" ht="38.25" x14ac:dyDescent="0.2">
      <c r="A518" s="39" t="s">
        <v>39</v>
      </c>
      <c r="B518" s="27" t="s">
        <v>132</v>
      </c>
      <c r="C518" s="27" t="s">
        <v>16</v>
      </c>
      <c r="D518" s="27" t="s">
        <v>334</v>
      </c>
      <c r="E518" s="27" t="s">
        <v>40</v>
      </c>
      <c r="F518" s="29">
        <f>3835000+1703000+500000+599000</f>
        <v>6637000</v>
      </c>
      <c r="G518" s="29">
        <v>3992700</v>
      </c>
      <c r="H518" s="29">
        <v>4164800</v>
      </c>
    </row>
    <row r="519" spans="1:24" s="2" customFormat="1" x14ac:dyDescent="0.2">
      <c r="A519" s="41" t="s">
        <v>45</v>
      </c>
      <c r="B519" s="27" t="s">
        <v>132</v>
      </c>
      <c r="C519" s="27" t="s">
        <v>16</v>
      </c>
      <c r="D519" s="27" t="s">
        <v>334</v>
      </c>
      <c r="E519" s="27" t="s">
        <v>46</v>
      </c>
      <c r="F519" s="29">
        <f>F520</f>
        <v>10000</v>
      </c>
      <c r="G519" s="29">
        <f>G520</f>
        <v>10000</v>
      </c>
      <c r="H519" s="29">
        <f>H520</f>
        <v>10000</v>
      </c>
    </row>
    <row r="520" spans="1:24" s="2" customFormat="1" x14ac:dyDescent="0.2">
      <c r="A520" s="31" t="s">
        <v>47</v>
      </c>
      <c r="B520" s="27" t="s">
        <v>132</v>
      </c>
      <c r="C520" s="27" t="s">
        <v>16</v>
      </c>
      <c r="D520" s="27" t="s">
        <v>334</v>
      </c>
      <c r="E520" s="27" t="s">
        <v>48</v>
      </c>
      <c r="F520" s="29">
        <v>10000</v>
      </c>
      <c r="G520" s="29">
        <v>10000</v>
      </c>
      <c r="H520" s="29">
        <v>10000</v>
      </c>
    </row>
    <row r="521" spans="1:24" s="2" customFormat="1" ht="29.25" customHeight="1" x14ac:dyDescent="0.2">
      <c r="A521" s="35" t="s">
        <v>51</v>
      </c>
      <c r="B521" s="27" t="s">
        <v>132</v>
      </c>
      <c r="C521" s="27" t="s">
        <v>16</v>
      </c>
      <c r="D521" s="27" t="s">
        <v>52</v>
      </c>
      <c r="E521" s="34"/>
      <c r="F521" s="29">
        <f>F522+F524+F526</f>
        <v>84526000</v>
      </c>
      <c r="G521" s="29">
        <f>G522+G524+G526</f>
        <v>91473600</v>
      </c>
      <c r="H521" s="29">
        <f>H522+H524+H526</f>
        <v>99187800</v>
      </c>
    </row>
    <row r="522" spans="1:24" s="2" customFormat="1" ht="74.25" customHeight="1" x14ac:dyDescent="0.2">
      <c r="A522" s="31" t="s">
        <v>21</v>
      </c>
      <c r="B522" s="27" t="s">
        <v>132</v>
      </c>
      <c r="C522" s="27" t="s">
        <v>16</v>
      </c>
      <c r="D522" s="27" t="s">
        <v>52</v>
      </c>
      <c r="E522" s="27" t="s">
        <v>22</v>
      </c>
      <c r="F522" s="29">
        <f>F523</f>
        <v>79986759.909999996</v>
      </c>
      <c r="G522" s="29">
        <f>G523</f>
        <v>85949300</v>
      </c>
      <c r="H522" s="29">
        <f>H523</f>
        <v>93536300</v>
      </c>
    </row>
    <row r="523" spans="1:24" s="2" customFormat="1" ht="26.25" customHeight="1" x14ac:dyDescent="0.2">
      <c r="A523" s="39" t="s">
        <v>117</v>
      </c>
      <c r="B523" s="27" t="s">
        <v>132</v>
      </c>
      <c r="C523" s="27" t="s">
        <v>16</v>
      </c>
      <c r="D523" s="27" t="s">
        <v>52</v>
      </c>
      <c r="E523" s="27" t="s">
        <v>118</v>
      </c>
      <c r="F523" s="29">
        <f>79216264+443809.61+230100-75500+172086.3</f>
        <v>79986759.909999996</v>
      </c>
      <c r="G523" s="29">
        <v>85949300</v>
      </c>
      <c r="H523" s="29">
        <v>93536300</v>
      </c>
    </row>
    <row r="524" spans="1:24" s="2" customFormat="1" ht="28.5" customHeight="1" x14ac:dyDescent="0.2">
      <c r="A524" s="39" t="s">
        <v>37</v>
      </c>
      <c r="B524" s="27" t="s">
        <v>132</v>
      </c>
      <c r="C524" s="27" t="s">
        <v>16</v>
      </c>
      <c r="D524" s="27" t="s">
        <v>52</v>
      </c>
      <c r="E524" s="27" t="s">
        <v>38</v>
      </c>
      <c r="F524" s="29">
        <f>F525</f>
        <v>4522740.09</v>
      </c>
      <c r="G524" s="29">
        <f>G525</f>
        <v>5505800</v>
      </c>
      <c r="H524" s="29">
        <f>H525</f>
        <v>5631000</v>
      </c>
    </row>
    <row r="525" spans="1:24" s="2" customFormat="1" ht="39" customHeight="1" x14ac:dyDescent="0.2">
      <c r="A525" s="39" t="s">
        <v>39</v>
      </c>
      <c r="B525" s="27" t="s">
        <v>132</v>
      </c>
      <c r="C525" s="27" t="s">
        <v>16</v>
      </c>
      <c r="D525" s="27" t="s">
        <v>52</v>
      </c>
      <c r="E525" s="27" t="s">
        <v>40</v>
      </c>
      <c r="F525" s="29">
        <f>5363836-443809.61-225200-172086.3</f>
        <v>4522740.09</v>
      </c>
      <c r="G525" s="29">
        <v>5505800</v>
      </c>
      <c r="H525" s="29">
        <v>5631000</v>
      </c>
    </row>
    <row r="526" spans="1:24" s="2" customFormat="1" ht="22.5" customHeight="1" x14ac:dyDescent="0.2">
      <c r="A526" s="41" t="s">
        <v>45</v>
      </c>
      <c r="B526" s="27" t="s">
        <v>132</v>
      </c>
      <c r="C526" s="27" t="s">
        <v>16</v>
      </c>
      <c r="D526" s="27" t="s">
        <v>52</v>
      </c>
      <c r="E526" s="27" t="s">
        <v>46</v>
      </c>
      <c r="F526" s="29">
        <f>F527</f>
        <v>16500</v>
      </c>
      <c r="G526" s="29">
        <f>G527</f>
        <v>18500</v>
      </c>
      <c r="H526" s="29">
        <f>H527</f>
        <v>20500</v>
      </c>
    </row>
    <row r="527" spans="1:24" s="2" customFormat="1" ht="21" customHeight="1" x14ac:dyDescent="0.2">
      <c r="A527" s="31" t="s">
        <v>47</v>
      </c>
      <c r="B527" s="27" t="s">
        <v>132</v>
      </c>
      <c r="C527" s="27" t="s">
        <v>16</v>
      </c>
      <c r="D527" s="27" t="s">
        <v>52</v>
      </c>
      <c r="E527" s="27" t="s">
        <v>48</v>
      </c>
      <c r="F527" s="29">
        <v>16500</v>
      </c>
      <c r="G527" s="29">
        <v>18500</v>
      </c>
      <c r="H527" s="29">
        <v>20500</v>
      </c>
    </row>
    <row r="528" spans="1:24" s="2" customFormat="1" ht="21" customHeight="1" x14ac:dyDescent="0.2">
      <c r="A528" s="84" t="s">
        <v>335</v>
      </c>
      <c r="B528" s="27" t="s">
        <v>132</v>
      </c>
      <c r="C528" s="27" t="s">
        <v>16</v>
      </c>
      <c r="D528" s="27" t="s">
        <v>336</v>
      </c>
      <c r="E528" s="27"/>
      <c r="F528" s="29">
        <f t="shared" ref="F528:F535" si="145">F529</f>
        <v>4860400</v>
      </c>
      <c r="G528" s="29">
        <f t="shared" ref="G528:G535" si="146">G529</f>
        <v>7267100</v>
      </c>
      <c r="H528" s="29">
        <f t="shared" ref="H528:H535" si="147">H529</f>
        <v>6296100</v>
      </c>
      <c r="I528" s="29">
        <f t="shared" ref="I528:I530" si="148">I529</f>
        <v>0</v>
      </c>
      <c r="J528" s="29">
        <f t="shared" ref="J528:J530" si="149">J529</f>
        <v>0</v>
      </c>
      <c r="K528" s="29">
        <f t="shared" ref="K528:K530" si="150">K529</f>
        <v>0</v>
      </c>
      <c r="L528" s="29">
        <f t="shared" ref="L528:L530" si="151">L529</f>
        <v>0</v>
      </c>
      <c r="M528" s="29">
        <f t="shared" ref="M528:M530" si="152">M529</f>
        <v>0</v>
      </c>
      <c r="N528" s="29">
        <f t="shared" ref="N528:N530" si="153">N529</f>
        <v>0</v>
      </c>
      <c r="O528" s="29">
        <f t="shared" ref="O528:O530" si="154">O529</f>
        <v>0</v>
      </c>
      <c r="P528" s="29">
        <f t="shared" ref="P528:P530" si="155">P529</f>
        <v>0</v>
      </c>
      <c r="Q528" s="29">
        <f t="shared" ref="Q528:Q530" si="156">Q529</f>
        <v>0</v>
      </c>
      <c r="R528" s="29">
        <f t="shared" ref="R528:R530" si="157">R529</f>
        <v>0</v>
      </c>
      <c r="S528" s="29">
        <f t="shared" ref="S528:S530" si="158">S529</f>
        <v>0</v>
      </c>
      <c r="T528" s="29">
        <f t="shared" ref="T528:T530" si="159">T529</f>
        <v>0</v>
      </c>
      <c r="U528" s="29">
        <f t="shared" ref="U528:U530" si="160">U529</f>
        <v>0</v>
      </c>
      <c r="V528" s="29">
        <f t="shared" ref="V528:V530" si="161">V529</f>
        <v>0</v>
      </c>
      <c r="W528" s="29">
        <f t="shared" ref="W528:W530" si="162">W529</f>
        <v>0</v>
      </c>
      <c r="X528" s="29">
        <f t="shared" ref="X528:X530" si="163">X529</f>
        <v>0</v>
      </c>
    </row>
    <row r="529" spans="1:24" s="2" customFormat="1" ht="29.25" customHeight="1" x14ac:dyDescent="0.2">
      <c r="A529" s="84" t="s">
        <v>337</v>
      </c>
      <c r="B529" s="27" t="s">
        <v>132</v>
      </c>
      <c r="C529" s="27" t="s">
        <v>16</v>
      </c>
      <c r="D529" s="27" t="s">
        <v>338</v>
      </c>
      <c r="E529" s="27"/>
      <c r="F529" s="29">
        <f t="shared" si="145"/>
        <v>4860400</v>
      </c>
      <c r="G529" s="29">
        <f t="shared" si="146"/>
        <v>7267100</v>
      </c>
      <c r="H529" s="29">
        <f t="shared" si="147"/>
        <v>6296100</v>
      </c>
      <c r="I529" s="29">
        <f t="shared" si="148"/>
        <v>0</v>
      </c>
      <c r="J529" s="29">
        <f t="shared" si="149"/>
        <v>0</v>
      </c>
      <c r="K529" s="29">
        <f t="shared" si="150"/>
        <v>0</v>
      </c>
      <c r="L529" s="29">
        <f t="shared" si="151"/>
        <v>0</v>
      </c>
      <c r="M529" s="29">
        <f t="shared" si="152"/>
        <v>0</v>
      </c>
      <c r="N529" s="29">
        <f t="shared" si="153"/>
        <v>0</v>
      </c>
      <c r="O529" s="29">
        <f t="shared" si="154"/>
        <v>0</v>
      </c>
      <c r="P529" s="29">
        <f t="shared" si="155"/>
        <v>0</v>
      </c>
      <c r="Q529" s="29">
        <f t="shared" si="156"/>
        <v>0</v>
      </c>
      <c r="R529" s="29">
        <f t="shared" si="157"/>
        <v>0</v>
      </c>
      <c r="S529" s="29">
        <f t="shared" si="158"/>
        <v>0</v>
      </c>
      <c r="T529" s="29">
        <f t="shared" si="159"/>
        <v>0</v>
      </c>
      <c r="U529" s="29">
        <f t="shared" si="160"/>
        <v>0</v>
      </c>
      <c r="V529" s="29">
        <f t="shared" si="161"/>
        <v>0</v>
      </c>
      <c r="W529" s="29">
        <f t="shared" si="162"/>
        <v>0</v>
      </c>
      <c r="X529" s="29">
        <f t="shared" si="163"/>
        <v>0</v>
      </c>
    </row>
    <row r="530" spans="1:24" s="2" customFormat="1" ht="71.25" customHeight="1" x14ac:dyDescent="0.2">
      <c r="A530" s="31" t="s">
        <v>21</v>
      </c>
      <c r="B530" s="27" t="s">
        <v>132</v>
      </c>
      <c r="C530" s="27" t="s">
        <v>16</v>
      </c>
      <c r="D530" s="27" t="s">
        <v>338</v>
      </c>
      <c r="E530" s="27" t="s">
        <v>22</v>
      </c>
      <c r="F530" s="29">
        <f t="shared" si="145"/>
        <v>4860400</v>
      </c>
      <c r="G530" s="29">
        <f t="shared" si="146"/>
        <v>7267100</v>
      </c>
      <c r="H530" s="29">
        <f t="shared" si="147"/>
        <v>6296100</v>
      </c>
      <c r="I530" s="29">
        <f t="shared" si="148"/>
        <v>0</v>
      </c>
      <c r="J530" s="29">
        <f t="shared" si="149"/>
        <v>0</v>
      </c>
      <c r="K530" s="29">
        <f t="shared" si="150"/>
        <v>0</v>
      </c>
      <c r="L530" s="29">
        <f t="shared" si="151"/>
        <v>0</v>
      </c>
      <c r="M530" s="29">
        <f t="shared" si="152"/>
        <v>0</v>
      </c>
      <c r="N530" s="29">
        <f t="shared" si="153"/>
        <v>0</v>
      </c>
      <c r="O530" s="29">
        <f t="shared" si="154"/>
        <v>0</v>
      </c>
      <c r="P530" s="29">
        <f t="shared" si="155"/>
        <v>0</v>
      </c>
      <c r="Q530" s="29">
        <f t="shared" si="156"/>
        <v>0</v>
      </c>
      <c r="R530" s="29">
        <f t="shared" si="157"/>
        <v>0</v>
      </c>
      <c r="S530" s="29">
        <f t="shared" si="158"/>
        <v>0</v>
      </c>
      <c r="T530" s="29">
        <f t="shared" si="159"/>
        <v>0</v>
      </c>
      <c r="U530" s="29">
        <f t="shared" si="160"/>
        <v>0</v>
      </c>
      <c r="V530" s="29">
        <f t="shared" si="161"/>
        <v>0</v>
      </c>
      <c r="W530" s="29">
        <f t="shared" si="162"/>
        <v>0</v>
      </c>
      <c r="X530" s="29">
        <f t="shared" si="163"/>
        <v>0</v>
      </c>
    </row>
    <row r="531" spans="1:24" s="2" customFormat="1" ht="33.75" customHeight="1" x14ac:dyDescent="0.2">
      <c r="A531" s="39" t="s">
        <v>117</v>
      </c>
      <c r="B531" s="27" t="s">
        <v>132</v>
      </c>
      <c r="C531" s="27" t="s">
        <v>16</v>
      </c>
      <c r="D531" s="27" t="s">
        <v>338</v>
      </c>
      <c r="E531" s="27" t="s">
        <v>118</v>
      </c>
      <c r="F531" s="29">
        <v>4860400</v>
      </c>
      <c r="G531" s="29">
        <v>7267100</v>
      </c>
      <c r="H531" s="29">
        <v>6296100</v>
      </c>
    </row>
    <row r="532" spans="1:24" s="2" customFormat="1" x14ac:dyDescent="0.2">
      <c r="A532" s="44" t="s">
        <v>339</v>
      </c>
      <c r="B532" s="23" t="s">
        <v>132</v>
      </c>
      <c r="C532" s="23" t="s">
        <v>28</v>
      </c>
      <c r="D532" s="27"/>
      <c r="E532" s="27"/>
      <c r="F532" s="25">
        <f t="shared" si="145"/>
        <v>1310399.9999999991</v>
      </c>
      <c r="G532" s="25">
        <f t="shared" si="146"/>
        <v>680399.99999999907</v>
      </c>
      <c r="H532" s="25">
        <f t="shared" si="147"/>
        <v>680399.99999999907</v>
      </c>
    </row>
    <row r="533" spans="1:24" s="2" customFormat="1" x14ac:dyDescent="0.2">
      <c r="A533" s="26" t="s">
        <v>17</v>
      </c>
      <c r="B533" s="27" t="s">
        <v>132</v>
      </c>
      <c r="C533" s="27" t="s">
        <v>28</v>
      </c>
      <c r="D533" s="27" t="s">
        <v>18</v>
      </c>
      <c r="E533" s="27"/>
      <c r="F533" s="29">
        <f t="shared" si="145"/>
        <v>1310399.9999999991</v>
      </c>
      <c r="G533" s="29">
        <f t="shared" si="146"/>
        <v>680399.99999999907</v>
      </c>
      <c r="H533" s="29">
        <f t="shared" si="147"/>
        <v>680399.99999999907</v>
      </c>
    </row>
    <row r="534" spans="1:24" s="2" customFormat="1" x14ac:dyDescent="0.2">
      <c r="A534" s="31" t="s">
        <v>340</v>
      </c>
      <c r="B534" s="27" t="s">
        <v>132</v>
      </c>
      <c r="C534" s="27" t="s">
        <v>28</v>
      </c>
      <c r="D534" s="27" t="s">
        <v>341</v>
      </c>
      <c r="E534" s="27"/>
      <c r="F534" s="29">
        <f t="shared" si="145"/>
        <v>1310399.9999999991</v>
      </c>
      <c r="G534" s="29">
        <f t="shared" si="146"/>
        <v>680399.99999999907</v>
      </c>
      <c r="H534" s="29">
        <f t="shared" si="147"/>
        <v>680399.99999999907</v>
      </c>
    </row>
    <row r="535" spans="1:24" s="2" customFormat="1" ht="25.5" x14ac:dyDescent="0.2">
      <c r="A535" s="31" t="s">
        <v>112</v>
      </c>
      <c r="B535" s="27" t="s">
        <v>132</v>
      </c>
      <c r="C535" s="27" t="s">
        <v>28</v>
      </c>
      <c r="D535" s="27" t="s">
        <v>341</v>
      </c>
      <c r="E535" s="27" t="s">
        <v>42</v>
      </c>
      <c r="F535" s="29">
        <f t="shared" si="145"/>
        <v>1310399.9999999991</v>
      </c>
      <c r="G535" s="29">
        <f t="shared" si="146"/>
        <v>680399.99999999907</v>
      </c>
      <c r="H535" s="29">
        <f t="shared" si="147"/>
        <v>680399.99999999907</v>
      </c>
    </row>
    <row r="536" spans="1:24" s="2" customFormat="1" ht="25.5" x14ac:dyDescent="0.2">
      <c r="A536" s="31" t="s">
        <v>75</v>
      </c>
      <c r="B536" s="27" t="s">
        <v>132</v>
      </c>
      <c r="C536" s="27" t="s">
        <v>28</v>
      </c>
      <c r="D536" s="27" t="s">
        <v>341</v>
      </c>
      <c r="E536" s="27" t="s">
        <v>76</v>
      </c>
      <c r="F536" s="29">
        <f>313945.989999999+366454.01+35800+594200</f>
        <v>1310399.9999999991</v>
      </c>
      <c r="G536" s="29">
        <f>313945.989999999+366454.01</f>
        <v>680399.99999999907</v>
      </c>
      <c r="H536" s="29">
        <f>313945.989999999+366454.01</f>
        <v>680399.99999999907</v>
      </c>
    </row>
    <row r="537" spans="1:24" s="2" customFormat="1" x14ac:dyDescent="0.2">
      <c r="A537" s="44" t="s">
        <v>342</v>
      </c>
      <c r="B537" s="23" t="s">
        <v>132</v>
      </c>
      <c r="C537" s="23" t="s">
        <v>34</v>
      </c>
      <c r="D537" s="34"/>
      <c r="E537" s="34"/>
      <c r="F537" s="25">
        <f>F538</f>
        <v>39356977</v>
      </c>
      <c r="G537" s="25">
        <f>G538</f>
        <v>17020911</v>
      </c>
      <c r="H537" s="25">
        <f>H538</f>
        <v>17412511</v>
      </c>
    </row>
    <row r="538" spans="1:24" s="2" customFormat="1" ht="17.25" customHeight="1" x14ac:dyDescent="0.2">
      <c r="A538" s="26" t="s">
        <v>17</v>
      </c>
      <c r="B538" s="27" t="s">
        <v>132</v>
      </c>
      <c r="C538" s="27" t="s">
        <v>34</v>
      </c>
      <c r="D538" s="27" t="s">
        <v>18</v>
      </c>
      <c r="E538" s="34"/>
      <c r="F538" s="29">
        <f>F542+F539+F547+F550</f>
        <v>39356977</v>
      </c>
      <c r="G538" s="29">
        <f>G542+G539+G547+G550</f>
        <v>17020911</v>
      </c>
      <c r="H538" s="29">
        <f>H542+H539+H547+H550</f>
        <v>17412511</v>
      </c>
    </row>
    <row r="539" spans="1:24" s="2" customFormat="1" ht="41.25" customHeight="1" x14ac:dyDescent="0.2">
      <c r="A539" s="26" t="s">
        <v>194</v>
      </c>
      <c r="B539" s="27" t="s">
        <v>132</v>
      </c>
      <c r="C539" s="27" t="s">
        <v>34</v>
      </c>
      <c r="D539" s="27" t="s">
        <v>195</v>
      </c>
      <c r="E539" s="34"/>
      <c r="F539" s="29">
        <f t="shared" ref="F539:F540" si="164">F540</f>
        <v>3932511</v>
      </c>
      <c r="G539" s="29">
        <f t="shared" ref="G539:G540" si="165">G540</f>
        <v>3932511</v>
      </c>
      <c r="H539" s="29">
        <f t="shared" ref="H539:H540" si="166">H540</f>
        <v>3932511</v>
      </c>
    </row>
    <row r="540" spans="1:24" s="2" customFormat="1" ht="17.25" customHeight="1" x14ac:dyDescent="0.2">
      <c r="A540" s="41" t="s">
        <v>112</v>
      </c>
      <c r="B540" s="27" t="s">
        <v>132</v>
      </c>
      <c r="C540" s="27" t="s">
        <v>34</v>
      </c>
      <c r="D540" s="27" t="s">
        <v>195</v>
      </c>
      <c r="E540" s="27" t="s">
        <v>42</v>
      </c>
      <c r="F540" s="29">
        <f t="shared" si="164"/>
        <v>3932511</v>
      </c>
      <c r="G540" s="29">
        <f t="shared" si="165"/>
        <v>3932511</v>
      </c>
      <c r="H540" s="29">
        <f t="shared" si="166"/>
        <v>3932511</v>
      </c>
    </row>
    <row r="541" spans="1:24" s="2" customFormat="1" ht="17.25" customHeight="1" x14ac:dyDescent="0.2">
      <c r="A541" s="26" t="s">
        <v>343</v>
      </c>
      <c r="B541" s="27" t="s">
        <v>132</v>
      </c>
      <c r="C541" s="27" t="s">
        <v>34</v>
      </c>
      <c r="D541" s="27" t="s">
        <v>195</v>
      </c>
      <c r="E541" s="27" t="s">
        <v>344</v>
      </c>
      <c r="F541" s="29">
        <v>3932511</v>
      </c>
      <c r="G541" s="29">
        <v>3932511</v>
      </c>
      <c r="H541" s="29">
        <v>3932511</v>
      </c>
    </row>
    <row r="542" spans="1:24" s="2" customFormat="1" ht="51" x14ac:dyDescent="0.2">
      <c r="A542" s="35" t="s">
        <v>63</v>
      </c>
      <c r="B542" s="27" t="s">
        <v>132</v>
      </c>
      <c r="C542" s="27" t="s">
        <v>34</v>
      </c>
      <c r="D542" s="27" t="s">
        <v>64</v>
      </c>
      <c r="E542" s="34"/>
      <c r="F542" s="29">
        <f>F543+F545</f>
        <v>10639900</v>
      </c>
      <c r="G542" s="29">
        <f>G543+G545</f>
        <v>13088400</v>
      </c>
      <c r="H542" s="29">
        <f>H543+H545</f>
        <v>13480000</v>
      </c>
    </row>
    <row r="543" spans="1:24" s="2" customFormat="1" ht="25.5" x14ac:dyDescent="0.2">
      <c r="A543" s="39" t="s">
        <v>37</v>
      </c>
      <c r="B543" s="27" t="s">
        <v>132</v>
      </c>
      <c r="C543" s="27" t="s">
        <v>34</v>
      </c>
      <c r="D543" s="27" t="s">
        <v>64</v>
      </c>
      <c r="E543" s="27" t="s">
        <v>38</v>
      </c>
      <c r="F543" s="29">
        <f>F544</f>
        <v>4613300</v>
      </c>
      <c r="G543" s="29">
        <f>G544</f>
        <v>6070800</v>
      </c>
      <c r="H543" s="29">
        <f>H544</f>
        <v>6422100</v>
      </c>
    </row>
    <row r="544" spans="1:24" s="2" customFormat="1" ht="38.25" x14ac:dyDescent="0.2">
      <c r="A544" s="39" t="s">
        <v>39</v>
      </c>
      <c r="B544" s="27" t="s">
        <v>132</v>
      </c>
      <c r="C544" s="27" t="s">
        <v>34</v>
      </c>
      <c r="D544" s="27" t="s">
        <v>64</v>
      </c>
      <c r="E544" s="27" t="s">
        <v>40</v>
      </c>
      <c r="F544" s="29">
        <f>5411500-798200</f>
        <v>4613300</v>
      </c>
      <c r="G544" s="29">
        <v>6070800</v>
      </c>
      <c r="H544" s="29">
        <v>6422100</v>
      </c>
    </row>
    <row r="545" spans="1:8" s="2" customFormat="1" ht="20.25" customHeight="1" x14ac:dyDescent="0.2">
      <c r="A545" s="41" t="s">
        <v>112</v>
      </c>
      <c r="B545" s="27" t="s">
        <v>132</v>
      </c>
      <c r="C545" s="27" t="s">
        <v>34</v>
      </c>
      <c r="D545" s="27" t="s">
        <v>64</v>
      </c>
      <c r="E545" s="27" t="s">
        <v>42</v>
      </c>
      <c r="F545" s="29">
        <f>F546</f>
        <v>6026600</v>
      </c>
      <c r="G545" s="29">
        <f>G546</f>
        <v>7017600</v>
      </c>
      <c r="H545" s="29">
        <f>H546</f>
        <v>7057900</v>
      </c>
    </row>
    <row r="546" spans="1:8" s="2" customFormat="1" ht="25.5" x14ac:dyDescent="0.2">
      <c r="A546" s="31" t="s">
        <v>75</v>
      </c>
      <c r="B546" s="27" t="s">
        <v>132</v>
      </c>
      <c r="C546" s="27" t="s">
        <v>34</v>
      </c>
      <c r="D546" s="27" t="s">
        <v>64</v>
      </c>
      <c r="E546" s="27" t="s">
        <v>76</v>
      </c>
      <c r="F546" s="29">
        <f>6372200-345600</f>
        <v>6026600</v>
      </c>
      <c r="G546" s="29">
        <v>7017600</v>
      </c>
      <c r="H546" s="29">
        <v>7057900</v>
      </c>
    </row>
    <row r="547" spans="1:8" s="2" customFormat="1" ht="76.5" x14ac:dyDescent="0.2">
      <c r="A547" s="45" t="s">
        <v>345</v>
      </c>
      <c r="B547" s="27" t="s">
        <v>132</v>
      </c>
      <c r="C547" s="27" t="s">
        <v>34</v>
      </c>
      <c r="D547" s="27" t="s">
        <v>346</v>
      </c>
      <c r="E547" s="27"/>
      <c r="F547" s="29">
        <f t="shared" ref="F547:F554" si="167">F548</f>
        <v>1189500</v>
      </c>
      <c r="G547" s="29">
        <f t="shared" ref="G547:G555" si="168">G548</f>
        <v>0</v>
      </c>
      <c r="H547" s="29">
        <f t="shared" ref="H547:H555" si="169">H548</f>
        <v>0</v>
      </c>
    </row>
    <row r="548" spans="1:8" s="2" customFormat="1" ht="25.5" x14ac:dyDescent="0.2">
      <c r="A548" s="45" t="s">
        <v>112</v>
      </c>
      <c r="B548" s="27" t="s">
        <v>132</v>
      </c>
      <c r="C548" s="27" t="s">
        <v>34</v>
      </c>
      <c r="D548" s="27" t="s">
        <v>346</v>
      </c>
      <c r="E548" s="27" t="s">
        <v>42</v>
      </c>
      <c r="F548" s="29">
        <f t="shared" si="167"/>
        <v>1189500</v>
      </c>
      <c r="G548" s="29">
        <f t="shared" si="168"/>
        <v>0</v>
      </c>
      <c r="H548" s="29">
        <f t="shared" si="169"/>
        <v>0</v>
      </c>
    </row>
    <row r="549" spans="1:8" s="2" customFormat="1" x14ac:dyDescent="0.2">
      <c r="A549" s="45" t="s">
        <v>343</v>
      </c>
      <c r="B549" s="27" t="s">
        <v>132</v>
      </c>
      <c r="C549" s="27" t="s">
        <v>34</v>
      </c>
      <c r="D549" s="27" t="s">
        <v>346</v>
      </c>
      <c r="E549" s="27" t="s">
        <v>344</v>
      </c>
      <c r="F549" s="29">
        <v>1189500</v>
      </c>
      <c r="G549" s="29">
        <v>0</v>
      </c>
      <c r="H549" s="29">
        <v>0</v>
      </c>
    </row>
    <row r="550" spans="1:8" s="2" customFormat="1" ht="51" x14ac:dyDescent="0.2">
      <c r="A550" s="63" t="s">
        <v>347</v>
      </c>
      <c r="B550" s="27" t="s">
        <v>132</v>
      </c>
      <c r="C550" s="27" t="s">
        <v>34</v>
      </c>
      <c r="D550" s="27" t="s">
        <v>348</v>
      </c>
      <c r="E550" s="85"/>
      <c r="F550" s="86">
        <v>23595066</v>
      </c>
      <c r="G550" s="86">
        <v>0</v>
      </c>
      <c r="H550" s="87">
        <v>0</v>
      </c>
    </row>
    <row r="551" spans="1:8" s="2" customFormat="1" ht="25.5" x14ac:dyDescent="0.2">
      <c r="A551" s="63" t="s">
        <v>112</v>
      </c>
      <c r="B551" s="27" t="s">
        <v>132</v>
      </c>
      <c r="C551" s="27" t="s">
        <v>34</v>
      </c>
      <c r="D551" s="27" t="s">
        <v>348</v>
      </c>
      <c r="E551" s="88" t="s">
        <v>42</v>
      </c>
      <c r="F551" s="86">
        <v>23595066</v>
      </c>
      <c r="G551" s="86">
        <v>0</v>
      </c>
      <c r="H551" s="87">
        <v>0</v>
      </c>
    </row>
    <row r="552" spans="1:8" s="2" customFormat="1" x14ac:dyDescent="0.2">
      <c r="A552" s="63" t="s">
        <v>343</v>
      </c>
      <c r="B552" s="27" t="s">
        <v>132</v>
      </c>
      <c r="C552" s="27" t="s">
        <v>34</v>
      </c>
      <c r="D552" s="27" t="s">
        <v>348</v>
      </c>
      <c r="E552" s="88" t="s">
        <v>344</v>
      </c>
      <c r="F552" s="86">
        <v>23595066</v>
      </c>
      <c r="G552" s="86">
        <v>0</v>
      </c>
      <c r="H552" s="87">
        <v>0</v>
      </c>
    </row>
    <row r="553" spans="1:8" s="89" customFormat="1" ht="15" x14ac:dyDescent="0.25">
      <c r="A553" s="57" t="s">
        <v>349</v>
      </c>
      <c r="B553" s="20" t="s">
        <v>86</v>
      </c>
      <c r="C553" s="20" t="s">
        <v>122</v>
      </c>
      <c r="D553" s="20"/>
      <c r="E553" s="20"/>
      <c r="F553" s="65">
        <f t="shared" si="167"/>
        <v>52526800</v>
      </c>
      <c r="G553" s="65">
        <f t="shared" si="168"/>
        <v>350000</v>
      </c>
      <c r="H553" s="65">
        <f t="shared" si="169"/>
        <v>100000</v>
      </c>
    </row>
    <row r="554" spans="1:8" s="2" customFormat="1" x14ac:dyDescent="0.2">
      <c r="A554" s="22" t="s">
        <v>350</v>
      </c>
      <c r="B554" s="23" t="s">
        <v>86</v>
      </c>
      <c r="C554" s="23" t="s">
        <v>16</v>
      </c>
      <c r="D554" s="27"/>
      <c r="E554" s="27"/>
      <c r="F554" s="29">
        <f t="shared" si="167"/>
        <v>52526800</v>
      </c>
      <c r="G554" s="29">
        <f t="shared" si="168"/>
        <v>350000</v>
      </c>
      <c r="H554" s="29">
        <f t="shared" si="169"/>
        <v>100000</v>
      </c>
    </row>
    <row r="555" spans="1:8" s="2" customFormat="1" x14ac:dyDescent="0.2">
      <c r="A555" s="26" t="s">
        <v>17</v>
      </c>
      <c r="B555" s="27" t="s">
        <v>86</v>
      </c>
      <c r="C555" s="27" t="s">
        <v>16</v>
      </c>
      <c r="D555" s="27" t="s">
        <v>18</v>
      </c>
      <c r="E555" s="27"/>
      <c r="F555" s="29">
        <f>F556+F563</f>
        <v>52526800</v>
      </c>
      <c r="G555" s="29">
        <f t="shared" si="168"/>
        <v>350000</v>
      </c>
      <c r="H555" s="29">
        <f t="shared" si="169"/>
        <v>100000</v>
      </c>
    </row>
    <row r="556" spans="1:8" s="2" customFormat="1" ht="25.5" x14ac:dyDescent="0.2">
      <c r="A556" s="35" t="s">
        <v>351</v>
      </c>
      <c r="B556" s="27" t="s">
        <v>86</v>
      </c>
      <c r="C556" s="27" t="s">
        <v>16</v>
      </c>
      <c r="D556" s="27" t="s">
        <v>352</v>
      </c>
      <c r="E556" s="27"/>
      <c r="F556" s="29">
        <f>F559+F557+F561</f>
        <v>1300000</v>
      </c>
      <c r="G556" s="29">
        <f>G559+G557</f>
        <v>350000</v>
      </c>
      <c r="H556" s="29">
        <f>H559+H557</f>
        <v>100000</v>
      </c>
    </row>
    <row r="557" spans="1:8" s="2" customFormat="1" ht="63.75" x14ac:dyDescent="0.2">
      <c r="A557" s="31" t="s">
        <v>21</v>
      </c>
      <c r="B557" s="27" t="s">
        <v>86</v>
      </c>
      <c r="C557" s="27" t="s">
        <v>16</v>
      </c>
      <c r="D557" s="27" t="s">
        <v>352</v>
      </c>
      <c r="E557" s="55" t="s">
        <v>22</v>
      </c>
      <c r="F557" s="56">
        <f>F558</f>
        <v>577700</v>
      </c>
      <c r="G557" s="56">
        <f>G558</f>
        <v>0</v>
      </c>
      <c r="H557" s="56">
        <f>H558</f>
        <v>0</v>
      </c>
    </row>
    <row r="558" spans="1:8" s="2" customFormat="1" ht="25.5" x14ac:dyDescent="0.2">
      <c r="A558" s="39" t="s">
        <v>117</v>
      </c>
      <c r="B558" s="27" t="s">
        <v>86</v>
      </c>
      <c r="C558" s="27" t="s">
        <v>16</v>
      </c>
      <c r="D558" s="27" t="s">
        <v>352</v>
      </c>
      <c r="E558" s="55" t="s">
        <v>118</v>
      </c>
      <c r="F558" s="56">
        <f>100000+175000+200000+180000-77300</f>
        <v>577700</v>
      </c>
      <c r="G558" s="56">
        <v>0</v>
      </c>
      <c r="H558" s="56">
        <v>0</v>
      </c>
    </row>
    <row r="559" spans="1:8" s="2" customFormat="1" ht="25.5" x14ac:dyDescent="0.2">
      <c r="A559" s="39" t="s">
        <v>37</v>
      </c>
      <c r="B559" s="55" t="s">
        <v>86</v>
      </c>
      <c r="C559" s="55" t="s">
        <v>16</v>
      </c>
      <c r="D559" s="27" t="s">
        <v>352</v>
      </c>
      <c r="E559" s="55" t="s">
        <v>38</v>
      </c>
      <c r="F559" s="56">
        <f>F560</f>
        <v>582300</v>
      </c>
      <c r="G559" s="56">
        <f>G560</f>
        <v>350000</v>
      </c>
      <c r="H559" s="56">
        <f>H560</f>
        <v>100000</v>
      </c>
    </row>
    <row r="560" spans="1:8" s="2" customFormat="1" ht="38.25" x14ac:dyDescent="0.2">
      <c r="A560" s="39" t="s">
        <v>39</v>
      </c>
      <c r="B560" s="27" t="s">
        <v>86</v>
      </c>
      <c r="C560" s="27" t="s">
        <v>16</v>
      </c>
      <c r="D560" s="27" t="s">
        <v>352</v>
      </c>
      <c r="E560" s="27" t="s">
        <v>40</v>
      </c>
      <c r="F560" s="29">
        <f>320000+25000+40000+30000+90000+77300</f>
        <v>582300</v>
      </c>
      <c r="G560" s="29">
        <f>100000+250000</f>
        <v>350000</v>
      </c>
      <c r="H560" s="29">
        <v>100000</v>
      </c>
    </row>
    <row r="561" spans="1:8" s="2" customFormat="1" ht="25.5" x14ac:dyDescent="0.2">
      <c r="A561" s="63" t="s">
        <v>112</v>
      </c>
      <c r="B561" s="27" t="s">
        <v>86</v>
      </c>
      <c r="C561" s="27" t="s">
        <v>16</v>
      </c>
      <c r="D561" s="27" t="s">
        <v>352</v>
      </c>
      <c r="E561" s="27" t="s">
        <v>42</v>
      </c>
      <c r="F561" s="29">
        <f>F562</f>
        <v>140000</v>
      </c>
      <c r="G561" s="29">
        <f>G562</f>
        <v>0</v>
      </c>
      <c r="H561" s="29">
        <f>H562</f>
        <v>0</v>
      </c>
    </row>
    <row r="562" spans="1:8" s="2" customFormat="1" x14ac:dyDescent="0.2">
      <c r="A562" s="63" t="s">
        <v>43</v>
      </c>
      <c r="B562" s="27" t="s">
        <v>86</v>
      </c>
      <c r="C562" s="27" t="s">
        <v>16</v>
      </c>
      <c r="D562" s="27" t="s">
        <v>352</v>
      </c>
      <c r="E562" s="27" t="s">
        <v>44</v>
      </c>
      <c r="F562" s="29">
        <v>140000</v>
      </c>
      <c r="G562" s="29">
        <v>0</v>
      </c>
      <c r="H562" s="29">
        <v>0</v>
      </c>
    </row>
    <row r="563" spans="1:8" s="2" customFormat="1" ht="25.5" x14ac:dyDescent="0.2">
      <c r="A563" s="45" t="s">
        <v>353</v>
      </c>
      <c r="B563" s="27" t="s">
        <v>86</v>
      </c>
      <c r="C563" s="27" t="s">
        <v>16</v>
      </c>
      <c r="D563" s="27" t="s">
        <v>354</v>
      </c>
      <c r="E563" s="27"/>
      <c r="F563" s="29">
        <f>F564+F566+F568</f>
        <v>51226800</v>
      </c>
      <c r="G563" s="29">
        <f>G564+G566+G568</f>
        <v>0</v>
      </c>
      <c r="H563" s="29">
        <f>H564+H566+H568</f>
        <v>0</v>
      </c>
    </row>
    <row r="564" spans="1:8" s="2" customFormat="1" ht="63.75" x14ac:dyDescent="0.2">
      <c r="A564" s="45" t="s">
        <v>21</v>
      </c>
      <c r="B564" s="27" t="s">
        <v>86</v>
      </c>
      <c r="C564" s="27" t="s">
        <v>16</v>
      </c>
      <c r="D564" s="27" t="s">
        <v>354</v>
      </c>
      <c r="E564" s="27" t="s">
        <v>22</v>
      </c>
      <c r="F564" s="29">
        <f>F565</f>
        <v>19645500</v>
      </c>
      <c r="G564" s="29">
        <f>G565</f>
        <v>0</v>
      </c>
      <c r="H564" s="29">
        <f>H565</f>
        <v>0</v>
      </c>
    </row>
    <row r="565" spans="1:8" s="2" customFormat="1" ht="25.5" x14ac:dyDescent="0.2">
      <c r="A565" s="45" t="s">
        <v>117</v>
      </c>
      <c r="B565" s="27" t="s">
        <v>86</v>
      </c>
      <c r="C565" s="27" t="s">
        <v>16</v>
      </c>
      <c r="D565" s="27" t="s">
        <v>354</v>
      </c>
      <c r="E565" s="27" t="s">
        <v>118</v>
      </c>
      <c r="F565" s="29">
        <v>19645500</v>
      </c>
      <c r="G565" s="29">
        <v>0</v>
      </c>
      <c r="H565" s="29">
        <v>0</v>
      </c>
    </row>
    <row r="566" spans="1:8" s="2" customFormat="1" ht="25.5" x14ac:dyDescent="0.2">
      <c r="A566" s="45" t="s">
        <v>37</v>
      </c>
      <c r="B566" s="27" t="s">
        <v>86</v>
      </c>
      <c r="C566" s="27" t="s">
        <v>16</v>
      </c>
      <c r="D566" s="27" t="s">
        <v>354</v>
      </c>
      <c r="E566" s="27" t="s">
        <v>38</v>
      </c>
      <c r="F566" s="29">
        <f>F567</f>
        <v>26532800</v>
      </c>
      <c r="G566" s="29">
        <f>G567</f>
        <v>0</v>
      </c>
      <c r="H566" s="29">
        <f>H567</f>
        <v>0</v>
      </c>
    </row>
    <row r="567" spans="1:8" s="2" customFormat="1" ht="38.25" x14ac:dyDescent="0.2">
      <c r="A567" s="45" t="s">
        <v>39</v>
      </c>
      <c r="B567" s="27" t="s">
        <v>86</v>
      </c>
      <c r="C567" s="27" t="s">
        <v>16</v>
      </c>
      <c r="D567" s="27" t="s">
        <v>354</v>
      </c>
      <c r="E567" s="27" t="s">
        <v>40</v>
      </c>
      <c r="F567" s="29">
        <v>26532800</v>
      </c>
      <c r="G567" s="29">
        <v>0</v>
      </c>
      <c r="H567" s="29">
        <v>0</v>
      </c>
    </row>
    <row r="568" spans="1:8" s="2" customFormat="1" x14ac:dyDescent="0.2">
      <c r="A568" s="45" t="s">
        <v>45</v>
      </c>
      <c r="B568" s="27" t="s">
        <v>86</v>
      </c>
      <c r="C568" s="27" t="s">
        <v>16</v>
      </c>
      <c r="D568" s="27" t="s">
        <v>354</v>
      </c>
      <c r="E568" s="27" t="s">
        <v>46</v>
      </c>
      <c r="F568" s="29">
        <f>F569</f>
        <v>5048500</v>
      </c>
      <c r="G568" s="29">
        <f>G569</f>
        <v>0</v>
      </c>
      <c r="H568" s="29">
        <f>H569</f>
        <v>0</v>
      </c>
    </row>
    <row r="569" spans="1:8" s="2" customFormat="1" x14ac:dyDescent="0.2">
      <c r="A569" s="45" t="s">
        <v>355</v>
      </c>
      <c r="B569" s="27" t="s">
        <v>86</v>
      </c>
      <c r="C569" s="27" t="s">
        <v>16</v>
      </c>
      <c r="D569" s="27" t="s">
        <v>354</v>
      </c>
      <c r="E569" s="27" t="s">
        <v>48</v>
      </c>
      <c r="F569" s="29">
        <v>5048500</v>
      </c>
      <c r="G569" s="29">
        <v>0</v>
      </c>
      <c r="H569" s="29">
        <v>0</v>
      </c>
    </row>
    <row r="570" spans="1:8" s="2" customFormat="1" ht="48" customHeight="1" x14ac:dyDescent="0.25">
      <c r="A570" s="90" t="s">
        <v>356</v>
      </c>
      <c r="B570" s="91">
        <v>14</v>
      </c>
      <c r="C570" s="20" t="s">
        <v>122</v>
      </c>
      <c r="D570" s="20"/>
      <c r="E570" s="20"/>
      <c r="F570" s="65">
        <f>F571+F579</f>
        <v>247938599.78999999</v>
      </c>
      <c r="G570" s="65">
        <f>G571+G579</f>
        <v>38073300</v>
      </c>
      <c r="H570" s="65">
        <f>H571+H579</f>
        <v>38382700</v>
      </c>
    </row>
    <row r="571" spans="1:8" s="2" customFormat="1" ht="38.25" x14ac:dyDescent="0.25">
      <c r="A571" s="92" t="s">
        <v>357</v>
      </c>
      <c r="B571" s="93">
        <v>14</v>
      </c>
      <c r="C571" s="23" t="s">
        <v>14</v>
      </c>
      <c r="D571" s="20"/>
      <c r="E571" s="20"/>
      <c r="F571" s="65">
        <f>F572</f>
        <v>52325700</v>
      </c>
      <c r="G571" s="65">
        <f>G572</f>
        <v>38073300</v>
      </c>
      <c r="H571" s="65">
        <f>H572</f>
        <v>38382700</v>
      </c>
    </row>
    <row r="572" spans="1:8" s="2" customFormat="1" ht="15" customHeight="1" x14ac:dyDescent="0.2">
      <c r="A572" s="26" t="s">
        <v>17</v>
      </c>
      <c r="B572" s="27" t="s">
        <v>358</v>
      </c>
      <c r="C572" s="27" t="s">
        <v>14</v>
      </c>
      <c r="D572" s="27" t="s">
        <v>18</v>
      </c>
      <c r="E572" s="27"/>
      <c r="F572" s="29">
        <f>F573+F576</f>
        <v>52325700</v>
      </c>
      <c r="G572" s="29">
        <f>G573+G576</f>
        <v>38073300</v>
      </c>
      <c r="H572" s="29">
        <f>H573+H576</f>
        <v>38382700</v>
      </c>
    </row>
    <row r="573" spans="1:8" s="2" customFormat="1" ht="18" customHeight="1" x14ac:dyDescent="0.2">
      <c r="A573" s="67" t="s">
        <v>359</v>
      </c>
      <c r="B573" s="94">
        <v>14</v>
      </c>
      <c r="C573" s="27" t="s">
        <v>14</v>
      </c>
      <c r="D573" s="27" t="s">
        <v>360</v>
      </c>
      <c r="E573" s="27"/>
      <c r="F573" s="29">
        <f t="shared" ref="F573:F579" si="170">F574</f>
        <v>0</v>
      </c>
      <c r="G573" s="29">
        <f t="shared" ref="G573:G579" si="171">G574</f>
        <v>2335400</v>
      </c>
      <c r="H573" s="29">
        <f t="shared" ref="H573:H579" si="172">H574</f>
        <v>0</v>
      </c>
    </row>
    <row r="574" spans="1:8" s="2" customFormat="1" x14ac:dyDescent="0.2">
      <c r="A574" s="31" t="s">
        <v>55</v>
      </c>
      <c r="B574" s="94">
        <v>14</v>
      </c>
      <c r="C574" s="27" t="s">
        <v>14</v>
      </c>
      <c r="D574" s="27" t="s">
        <v>360</v>
      </c>
      <c r="E574" s="27" t="s">
        <v>56</v>
      </c>
      <c r="F574" s="29">
        <f t="shared" si="170"/>
        <v>0</v>
      </c>
      <c r="G574" s="29">
        <f t="shared" si="171"/>
        <v>2335400</v>
      </c>
      <c r="H574" s="29">
        <f t="shared" si="172"/>
        <v>0</v>
      </c>
    </row>
    <row r="575" spans="1:8" s="2" customFormat="1" x14ac:dyDescent="0.2">
      <c r="A575" s="31" t="s">
        <v>361</v>
      </c>
      <c r="B575" s="94">
        <v>14</v>
      </c>
      <c r="C575" s="27" t="s">
        <v>14</v>
      </c>
      <c r="D575" s="27" t="s">
        <v>360</v>
      </c>
      <c r="E575" s="27" t="s">
        <v>362</v>
      </c>
      <c r="F575" s="29">
        <v>0</v>
      </c>
      <c r="G575" s="29">
        <v>2335400</v>
      </c>
      <c r="H575" s="29">
        <v>0</v>
      </c>
    </row>
    <row r="576" spans="1:8" s="2" customFormat="1" ht="25.5" x14ac:dyDescent="0.2">
      <c r="A576" s="67" t="s">
        <v>363</v>
      </c>
      <c r="B576" s="94">
        <v>14</v>
      </c>
      <c r="C576" s="27" t="s">
        <v>14</v>
      </c>
      <c r="D576" s="27" t="s">
        <v>364</v>
      </c>
      <c r="E576" s="27"/>
      <c r="F576" s="29">
        <f t="shared" si="170"/>
        <v>52325700</v>
      </c>
      <c r="G576" s="29">
        <f t="shared" si="171"/>
        <v>35737900</v>
      </c>
      <c r="H576" s="29">
        <f t="shared" si="172"/>
        <v>38382700</v>
      </c>
    </row>
    <row r="577" spans="1:24" s="2" customFormat="1" x14ac:dyDescent="0.2">
      <c r="A577" s="31" t="s">
        <v>55</v>
      </c>
      <c r="B577" s="94">
        <v>14</v>
      </c>
      <c r="C577" s="27" t="s">
        <v>14</v>
      </c>
      <c r="D577" s="27" t="s">
        <v>364</v>
      </c>
      <c r="E577" s="27" t="s">
        <v>56</v>
      </c>
      <c r="F577" s="29">
        <f t="shared" si="170"/>
        <v>52325700</v>
      </c>
      <c r="G577" s="29">
        <f t="shared" si="171"/>
        <v>35737900</v>
      </c>
      <c r="H577" s="29">
        <f t="shared" si="172"/>
        <v>38382700</v>
      </c>
    </row>
    <row r="578" spans="1:24" s="2" customFormat="1" x14ac:dyDescent="0.2">
      <c r="A578" s="31" t="s">
        <v>361</v>
      </c>
      <c r="B578" s="94">
        <v>14</v>
      </c>
      <c r="C578" s="27" t="s">
        <v>14</v>
      </c>
      <c r="D578" s="27" t="s">
        <v>364</v>
      </c>
      <c r="E578" s="27" t="s">
        <v>362</v>
      </c>
      <c r="F578" s="29">
        <v>52325700</v>
      </c>
      <c r="G578" s="29">
        <v>35737900</v>
      </c>
      <c r="H578" s="29">
        <v>38382700</v>
      </c>
    </row>
    <row r="579" spans="1:24" s="2" customFormat="1" ht="25.5" x14ac:dyDescent="0.2">
      <c r="A579" s="42" t="s">
        <v>365</v>
      </c>
      <c r="B579" s="93">
        <v>14</v>
      </c>
      <c r="C579" s="23" t="s">
        <v>28</v>
      </c>
      <c r="D579" s="27"/>
      <c r="E579" s="27"/>
      <c r="F579" s="25">
        <f t="shared" si="170"/>
        <v>195612899.78999999</v>
      </c>
      <c r="G579" s="25">
        <f t="shared" si="171"/>
        <v>0</v>
      </c>
      <c r="H579" s="25">
        <f t="shared" si="172"/>
        <v>0</v>
      </c>
    </row>
    <row r="580" spans="1:24" s="2" customFormat="1" x14ac:dyDescent="0.2">
      <c r="A580" s="26" t="s">
        <v>17</v>
      </c>
      <c r="B580" s="94">
        <v>14</v>
      </c>
      <c r="C580" s="27" t="s">
        <v>28</v>
      </c>
      <c r="D580" s="27" t="s">
        <v>18</v>
      </c>
      <c r="E580" s="27"/>
      <c r="F580" s="29">
        <f t="shared" ref="F580:X580" si="173">F584+F581</f>
        <v>195612899.78999999</v>
      </c>
      <c r="G580" s="29">
        <f t="shared" si="173"/>
        <v>0</v>
      </c>
      <c r="H580" s="29">
        <f t="shared" si="173"/>
        <v>0</v>
      </c>
      <c r="I580" s="29">
        <f t="shared" si="173"/>
        <v>0</v>
      </c>
      <c r="J580" s="29">
        <f t="shared" si="173"/>
        <v>0</v>
      </c>
      <c r="K580" s="29">
        <f t="shared" si="173"/>
        <v>0</v>
      </c>
      <c r="L580" s="29">
        <f t="shared" si="173"/>
        <v>0</v>
      </c>
      <c r="M580" s="29">
        <f t="shared" si="173"/>
        <v>0</v>
      </c>
      <c r="N580" s="29">
        <f t="shared" si="173"/>
        <v>0</v>
      </c>
      <c r="O580" s="29">
        <f t="shared" si="173"/>
        <v>0</v>
      </c>
      <c r="P580" s="29">
        <f t="shared" si="173"/>
        <v>0</v>
      </c>
      <c r="Q580" s="29">
        <f t="shared" si="173"/>
        <v>0</v>
      </c>
      <c r="R580" s="29">
        <f t="shared" si="173"/>
        <v>0</v>
      </c>
      <c r="S580" s="29">
        <f t="shared" si="173"/>
        <v>0</v>
      </c>
      <c r="T580" s="29">
        <f t="shared" si="173"/>
        <v>0</v>
      </c>
      <c r="U580" s="29">
        <f t="shared" si="173"/>
        <v>0</v>
      </c>
      <c r="V580" s="29">
        <f t="shared" si="173"/>
        <v>0</v>
      </c>
      <c r="W580" s="29">
        <f t="shared" si="173"/>
        <v>0</v>
      </c>
      <c r="X580" s="29">
        <f t="shared" si="173"/>
        <v>0</v>
      </c>
    </row>
    <row r="581" spans="1:24" s="2" customFormat="1" ht="25.5" x14ac:dyDescent="0.2">
      <c r="A581" s="39" t="s">
        <v>366</v>
      </c>
      <c r="B581" s="94">
        <v>14</v>
      </c>
      <c r="C581" s="27" t="s">
        <v>28</v>
      </c>
      <c r="D581" s="27" t="s">
        <v>367</v>
      </c>
      <c r="E581" s="27"/>
      <c r="F581" s="29">
        <f t="shared" ref="F581:F582" si="174">F582</f>
        <v>32462099.790000003</v>
      </c>
      <c r="G581" s="29">
        <f t="shared" ref="G581:G587" si="175">G582</f>
        <v>0</v>
      </c>
      <c r="H581" s="29">
        <f t="shared" ref="H581:H588" si="176">H582</f>
        <v>0</v>
      </c>
    </row>
    <row r="582" spans="1:24" s="2" customFormat="1" x14ac:dyDescent="0.2">
      <c r="A582" s="31" t="s">
        <v>55</v>
      </c>
      <c r="B582" s="94">
        <v>14</v>
      </c>
      <c r="C582" s="27" t="s">
        <v>28</v>
      </c>
      <c r="D582" s="27" t="s">
        <v>367</v>
      </c>
      <c r="E582" s="27" t="s">
        <v>56</v>
      </c>
      <c r="F582" s="29">
        <f t="shared" si="174"/>
        <v>32462099.790000003</v>
      </c>
      <c r="G582" s="29">
        <f t="shared" si="175"/>
        <v>0</v>
      </c>
      <c r="H582" s="29">
        <f t="shared" si="176"/>
        <v>0</v>
      </c>
    </row>
    <row r="583" spans="1:24" s="2" customFormat="1" x14ac:dyDescent="0.2">
      <c r="A583" s="31" t="s">
        <v>176</v>
      </c>
      <c r="B583" s="94">
        <v>14</v>
      </c>
      <c r="C583" s="27" t="s">
        <v>28</v>
      </c>
      <c r="D583" s="27" t="s">
        <v>367</v>
      </c>
      <c r="E583" s="27" t="s">
        <v>177</v>
      </c>
      <c r="F583" s="29">
        <f>359700+79900+18000+186251+1751853.85-18000+2702609.8+650250+4722165.1+197000+11079554.6+91204.4+424513.1+110000+1095650+2525.25*10+0.03+4386388.15+458000+81000+3609516.37-100000+1290.89+250000+300000</f>
        <v>32462099.790000003</v>
      </c>
      <c r="G583" s="29">
        <v>0</v>
      </c>
      <c r="H583" s="29">
        <v>0</v>
      </c>
    </row>
    <row r="584" spans="1:24" s="2" customFormat="1" ht="31.5" customHeight="1" x14ac:dyDescent="0.2">
      <c r="A584" s="67" t="s">
        <v>65</v>
      </c>
      <c r="B584" s="94">
        <v>14</v>
      </c>
      <c r="C584" s="27" t="s">
        <v>28</v>
      </c>
      <c r="D584" s="27" t="s">
        <v>66</v>
      </c>
      <c r="E584" s="27"/>
      <c r="F584" s="29">
        <f t="shared" ref="F584:F585" si="177">F585</f>
        <v>163150800</v>
      </c>
      <c r="G584" s="29">
        <f t="shared" si="175"/>
        <v>0</v>
      </c>
      <c r="H584" s="29">
        <f t="shared" si="176"/>
        <v>0</v>
      </c>
    </row>
    <row r="585" spans="1:24" s="2" customFormat="1" ht="16.5" customHeight="1" x14ac:dyDescent="0.2">
      <c r="A585" s="31" t="s">
        <v>55</v>
      </c>
      <c r="B585" s="94">
        <v>14</v>
      </c>
      <c r="C585" s="27" t="s">
        <v>28</v>
      </c>
      <c r="D585" s="27" t="s">
        <v>66</v>
      </c>
      <c r="E585" s="27" t="s">
        <v>56</v>
      </c>
      <c r="F585" s="29">
        <f t="shared" si="177"/>
        <v>163150800</v>
      </c>
      <c r="G585" s="29">
        <f t="shared" si="175"/>
        <v>0</v>
      </c>
      <c r="H585" s="29">
        <f t="shared" si="176"/>
        <v>0</v>
      </c>
    </row>
    <row r="586" spans="1:24" s="2" customFormat="1" ht="15.75" customHeight="1" x14ac:dyDescent="0.2">
      <c r="A586" s="31" t="s">
        <v>176</v>
      </c>
      <c r="B586" s="94">
        <v>14</v>
      </c>
      <c r="C586" s="27" t="s">
        <v>28</v>
      </c>
      <c r="D586" s="27" t="s">
        <v>66</v>
      </c>
      <c r="E586" s="27" t="s">
        <v>177</v>
      </c>
      <c r="F586" s="29">
        <f>130877000+460000+13300000+48000+80000+480000+120000+566400+15168800+2050600</f>
        <v>163150800</v>
      </c>
      <c r="G586" s="29">
        <v>0</v>
      </c>
      <c r="H586" s="29">
        <v>0</v>
      </c>
    </row>
    <row r="587" spans="1:24" s="2" customFormat="1" ht="15.75" customHeight="1" x14ac:dyDescent="0.25">
      <c r="A587" s="95" t="s">
        <v>368</v>
      </c>
      <c r="B587" s="91">
        <v>99</v>
      </c>
      <c r="C587" s="20"/>
      <c r="D587" s="20"/>
      <c r="E587" s="20"/>
      <c r="F587" s="65">
        <f t="shared" ref="F587:F588" si="178">F588</f>
        <v>0</v>
      </c>
      <c r="G587" s="65">
        <f t="shared" si="175"/>
        <v>5255500</v>
      </c>
      <c r="H587" s="65">
        <f t="shared" si="176"/>
        <v>11228900</v>
      </c>
    </row>
    <row r="588" spans="1:24" s="2" customFormat="1" ht="15.75" customHeight="1" x14ac:dyDescent="0.2">
      <c r="A588" s="42" t="s">
        <v>368</v>
      </c>
      <c r="B588" s="93">
        <v>99</v>
      </c>
      <c r="C588" s="23" t="s">
        <v>369</v>
      </c>
      <c r="D588" s="23"/>
      <c r="E588" s="23"/>
      <c r="F588" s="25">
        <f t="shared" si="178"/>
        <v>0</v>
      </c>
      <c r="G588" s="25">
        <f>$G$589</f>
        <v>5255500</v>
      </c>
      <c r="H588" s="25">
        <f t="shared" si="176"/>
        <v>11228900</v>
      </c>
    </row>
    <row r="589" spans="1:24" s="2" customFormat="1" ht="15.75" customHeight="1" x14ac:dyDescent="0.2">
      <c r="A589" s="26" t="s">
        <v>17</v>
      </c>
      <c r="B589" s="94">
        <v>99</v>
      </c>
      <c r="C589" s="27" t="s">
        <v>369</v>
      </c>
      <c r="D589" s="27" t="s">
        <v>18</v>
      </c>
      <c r="E589" s="27"/>
      <c r="F589" s="29">
        <f>F591</f>
        <v>0</v>
      </c>
      <c r="G589" s="29">
        <f>G591</f>
        <v>5255500</v>
      </c>
      <c r="H589" s="29">
        <f>H591</f>
        <v>11228900</v>
      </c>
    </row>
    <row r="590" spans="1:24" s="2" customFormat="1" ht="15.75" customHeight="1" x14ac:dyDescent="0.2">
      <c r="A590" s="39" t="s">
        <v>368</v>
      </c>
      <c r="B590" s="94">
        <v>99</v>
      </c>
      <c r="C590" s="27" t="s">
        <v>369</v>
      </c>
      <c r="D590" s="27" t="s">
        <v>370</v>
      </c>
      <c r="E590" s="27"/>
      <c r="F590" s="29">
        <f t="shared" ref="F590:F591" si="179">F591</f>
        <v>0</v>
      </c>
      <c r="G590" s="29">
        <f t="shared" ref="G590:G591" si="180">G591</f>
        <v>5255500</v>
      </c>
      <c r="H590" s="29">
        <f t="shared" ref="H590:H591" si="181">H591</f>
        <v>11228900</v>
      </c>
    </row>
    <row r="591" spans="1:24" s="2" customFormat="1" ht="15.75" customHeight="1" x14ac:dyDescent="0.2">
      <c r="A591" s="39" t="s">
        <v>368</v>
      </c>
      <c r="B591" s="94">
        <v>99</v>
      </c>
      <c r="C591" s="27" t="s">
        <v>369</v>
      </c>
      <c r="D591" s="27" t="s">
        <v>370</v>
      </c>
      <c r="E591" s="27" t="s">
        <v>371</v>
      </c>
      <c r="F591" s="29">
        <f t="shared" si="179"/>
        <v>0</v>
      </c>
      <c r="G591" s="29">
        <f t="shared" si="180"/>
        <v>5255500</v>
      </c>
      <c r="H591" s="29">
        <f t="shared" si="181"/>
        <v>11228900</v>
      </c>
    </row>
    <row r="592" spans="1:24" s="2" customFormat="1" ht="15.75" customHeight="1" x14ac:dyDescent="0.2">
      <c r="A592" s="39" t="s">
        <v>368</v>
      </c>
      <c r="B592" s="94">
        <v>99</v>
      </c>
      <c r="C592" s="27" t="s">
        <v>369</v>
      </c>
      <c r="D592" s="27" t="s">
        <v>370</v>
      </c>
      <c r="E592" s="27" t="s">
        <v>372</v>
      </c>
      <c r="F592" s="29">
        <v>0</v>
      </c>
      <c r="G592" s="29">
        <v>5255500</v>
      </c>
      <c r="H592" s="29">
        <v>11228900</v>
      </c>
    </row>
    <row r="593" spans="1:24" s="2" customFormat="1" ht="15" x14ac:dyDescent="0.25">
      <c r="A593" s="212" t="s">
        <v>373</v>
      </c>
      <c r="B593" s="213"/>
      <c r="C593" s="213"/>
      <c r="D593" s="213"/>
      <c r="E593" s="214"/>
      <c r="F593" s="65">
        <f t="shared" ref="F593:X593" si="182">F9+F161+F232+F297+F322+F465+F508+F570+F553+F587+F144+F150</f>
        <v>1654929834.8</v>
      </c>
      <c r="G593" s="65">
        <f t="shared" si="182"/>
        <v>948629303.53999996</v>
      </c>
      <c r="H593" s="65">
        <f t="shared" si="182"/>
        <v>979944285.13999987</v>
      </c>
      <c r="I593" s="65" t="e">
        <f t="shared" si="182"/>
        <v>#REF!</v>
      </c>
      <c r="J593" s="65" t="e">
        <f t="shared" si="182"/>
        <v>#REF!</v>
      </c>
      <c r="K593" s="65" t="e">
        <f t="shared" si="182"/>
        <v>#REF!</v>
      </c>
      <c r="L593" s="65" t="e">
        <f t="shared" si="182"/>
        <v>#REF!</v>
      </c>
      <c r="M593" s="65" t="e">
        <f t="shared" si="182"/>
        <v>#REF!</v>
      </c>
      <c r="N593" s="65" t="e">
        <f t="shared" si="182"/>
        <v>#REF!</v>
      </c>
      <c r="O593" s="65" t="e">
        <f t="shared" si="182"/>
        <v>#REF!</v>
      </c>
      <c r="P593" s="65" t="e">
        <f t="shared" si="182"/>
        <v>#REF!</v>
      </c>
      <c r="Q593" s="65" t="e">
        <f t="shared" si="182"/>
        <v>#REF!</v>
      </c>
      <c r="R593" s="65" t="e">
        <f t="shared" si="182"/>
        <v>#REF!</v>
      </c>
      <c r="S593" s="65" t="e">
        <f t="shared" si="182"/>
        <v>#REF!</v>
      </c>
      <c r="T593" s="65" t="e">
        <f t="shared" si="182"/>
        <v>#REF!</v>
      </c>
      <c r="U593" s="65" t="e">
        <f t="shared" si="182"/>
        <v>#REF!</v>
      </c>
      <c r="V593" s="65" t="e">
        <f t="shared" si="182"/>
        <v>#REF!</v>
      </c>
      <c r="W593" s="65" t="e">
        <f t="shared" si="182"/>
        <v>#REF!</v>
      </c>
      <c r="X593" s="65" t="e">
        <f t="shared" si="182"/>
        <v>#REF!</v>
      </c>
    </row>
    <row r="594" spans="1:24" s="1" customFormat="1" x14ac:dyDescent="0.2">
      <c r="F594" s="96">
        <f t="shared" ref="F594:X594" si="183">F596-F593</f>
        <v>0</v>
      </c>
      <c r="G594" s="96">
        <f t="shared" si="183"/>
        <v>0</v>
      </c>
      <c r="H594" s="96">
        <f t="shared" si="183"/>
        <v>0</v>
      </c>
      <c r="I594" s="97" t="e">
        <f t="shared" si="183"/>
        <v>#REF!</v>
      </c>
      <c r="J594" s="97" t="e">
        <f t="shared" si="183"/>
        <v>#REF!</v>
      </c>
      <c r="K594" s="97" t="e">
        <f t="shared" si="183"/>
        <v>#REF!</v>
      </c>
      <c r="L594" s="97" t="e">
        <f t="shared" si="183"/>
        <v>#REF!</v>
      </c>
      <c r="M594" s="97" t="e">
        <f t="shared" si="183"/>
        <v>#REF!</v>
      </c>
      <c r="N594" s="97" t="e">
        <f t="shared" si="183"/>
        <v>#REF!</v>
      </c>
      <c r="O594" s="97" t="e">
        <f t="shared" si="183"/>
        <v>#REF!</v>
      </c>
      <c r="P594" s="97" t="e">
        <f t="shared" si="183"/>
        <v>#REF!</v>
      </c>
      <c r="Q594" s="97" t="e">
        <f t="shared" si="183"/>
        <v>#REF!</v>
      </c>
      <c r="R594" s="97" t="e">
        <f t="shared" si="183"/>
        <v>#REF!</v>
      </c>
      <c r="S594" s="97" t="e">
        <f t="shared" si="183"/>
        <v>#REF!</v>
      </c>
      <c r="T594" s="97" t="e">
        <f t="shared" si="183"/>
        <v>#REF!</v>
      </c>
      <c r="U594" s="97" t="e">
        <f t="shared" si="183"/>
        <v>#REF!</v>
      </c>
      <c r="V594" s="97" t="e">
        <f t="shared" si="183"/>
        <v>#REF!</v>
      </c>
      <c r="W594" s="97" t="e">
        <f t="shared" si="183"/>
        <v>#REF!</v>
      </c>
      <c r="X594" s="97" t="e">
        <f t="shared" si="183"/>
        <v>#REF!</v>
      </c>
    </row>
    <row r="595" spans="1:24" s="1" customFormat="1" x14ac:dyDescent="0.2">
      <c r="F595" s="96"/>
      <c r="G595" s="96"/>
      <c r="H595" s="96"/>
    </row>
    <row r="596" spans="1:24" s="1" customFormat="1" x14ac:dyDescent="0.2">
      <c r="F596" s="96">
        <f>1653555334.8+1450000-75500</f>
        <v>1654929834.8</v>
      </c>
      <c r="G596" s="96">
        <v>948629303.53999996</v>
      </c>
      <c r="H596" s="96">
        <v>979944285.13999999</v>
      </c>
    </row>
    <row r="597" spans="1:24" s="1" customFormat="1" x14ac:dyDescent="0.2"/>
    <row r="598" spans="1:24" s="1" customFormat="1" x14ac:dyDescent="0.2">
      <c r="F598" s="97"/>
      <c r="G598" s="97"/>
      <c r="H598" s="97"/>
    </row>
    <row r="599" spans="1:24" s="1" customFormat="1" x14ac:dyDescent="0.2">
      <c r="F599" s="96"/>
      <c r="G599" s="96"/>
      <c r="H599" s="96"/>
      <c r="I599" s="96" t="e">
        <f t="shared" ref="I599:X599" si="184">I598-I593</f>
        <v>#REF!</v>
      </c>
      <c r="J599" s="96" t="e">
        <f t="shared" si="184"/>
        <v>#REF!</v>
      </c>
      <c r="K599" s="96" t="e">
        <f t="shared" si="184"/>
        <v>#REF!</v>
      </c>
      <c r="L599" s="96" t="e">
        <f t="shared" si="184"/>
        <v>#REF!</v>
      </c>
      <c r="M599" s="96" t="e">
        <f t="shared" si="184"/>
        <v>#REF!</v>
      </c>
      <c r="N599" s="96" t="e">
        <f t="shared" si="184"/>
        <v>#REF!</v>
      </c>
      <c r="O599" s="96" t="e">
        <f t="shared" si="184"/>
        <v>#REF!</v>
      </c>
      <c r="P599" s="96" t="e">
        <f t="shared" si="184"/>
        <v>#REF!</v>
      </c>
      <c r="Q599" s="96" t="e">
        <f t="shared" si="184"/>
        <v>#REF!</v>
      </c>
      <c r="R599" s="96" t="e">
        <f t="shared" si="184"/>
        <v>#REF!</v>
      </c>
      <c r="S599" s="96" t="e">
        <f t="shared" si="184"/>
        <v>#REF!</v>
      </c>
      <c r="T599" s="96" t="e">
        <f t="shared" si="184"/>
        <v>#REF!</v>
      </c>
      <c r="U599" s="96" t="e">
        <f t="shared" si="184"/>
        <v>#REF!</v>
      </c>
      <c r="V599" s="96" t="e">
        <f t="shared" si="184"/>
        <v>#REF!</v>
      </c>
      <c r="W599" s="96" t="e">
        <f t="shared" si="184"/>
        <v>#REF!</v>
      </c>
      <c r="X599" s="96" t="e">
        <f t="shared" si="184"/>
        <v>#REF!</v>
      </c>
    </row>
    <row r="600" spans="1:24" s="1" customFormat="1" x14ac:dyDescent="0.2"/>
    <row r="601" spans="1:24" s="1" customFormat="1" x14ac:dyDescent="0.2"/>
    <row r="602" spans="1:24" s="1" customFormat="1" x14ac:dyDescent="0.2"/>
    <row r="603" spans="1:24" s="1" customFormat="1" x14ac:dyDescent="0.2"/>
    <row r="604" spans="1:24" s="1" customFormat="1" x14ac:dyDescent="0.2"/>
    <row r="605" spans="1:24" s="1" customFormat="1" x14ac:dyDescent="0.2"/>
    <row r="606" spans="1:24" s="1" customFormat="1" x14ac:dyDescent="0.2"/>
    <row r="607" spans="1:24" s="1" customFormat="1" x14ac:dyDescent="0.2"/>
    <row r="608" spans="1:24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pans="6:8" s="1" customFormat="1" x14ac:dyDescent="0.2"/>
    <row r="770" spans="6:8" s="1" customFormat="1" x14ac:dyDescent="0.2"/>
    <row r="771" spans="6:8" s="1" customFormat="1" x14ac:dyDescent="0.2"/>
    <row r="772" spans="6:8" s="1" customFormat="1" x14ac:dyDescent="0.2"/>
    <row r="773" spans="6:8" s="1" customFormat="1" x14ac:dyDescent="0.2"/>
    <row r="775" spans="6:8" x14ac:dyDescent="0.2">
      <c r="F775" s="98"/>
      <c r="G775" s="98"/>
      <c r="H775" s="98"/>
    </row>
  </sheetData>
  <autoFilter ref="E1:E775"/>
  <mergeCells count="9">
    <mergeCell ref="A593:E593"/>
    <mergeCell ref="E2:H2"/>
    <mergeCell ref="A4:H4"/>
    <mergeCell ref="A7:A8"/>
    <mergeCell ref="B7:B8"/>
    <mergeCell ref="C7:C8"/>
    <mergeCell ref="D7:D8"/>
    <mergeCell ref="E7:E8"/>
    <mergeCell ref="F7:H7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2"/>
  <sheetViews>
    <sheetView view="pageBreakPreview" topLeftCell="A7" workbookViewId="0">
      <selection activeCell="E146" sqref="E146:E148"/>
    </sheetView>
  </sheetViews>
  <sheetFormatPr defaultRowHeight="12.75" customHeight="1" x14ac:dyDescent="0.2"/>
  <cols>
    <col min="1" max="1" width="47.140625" style="1" customWidth="1"/>
    <col min="2" max="2" width="7.85546875" style="1" customWidth="1"/>
    <col min="3" max="3" width="5.5703125" style="1" customWidth="1"/>
    <col min="4" max="4" width="5.85546875" style="1" customWidth="1"/>
    <col min="5" max="5" width="14" style="1" customWidth="1"/>
    <col min="6" max="6" width="5.42578125" style="1" customWidth="1"/>
    <col min="7" max="7" width="19.42578125" style="1" customWidth="1"/>
    <col min="8" max="8" width="17.85546875" style="1" customWidth="1"/>
    <col min="9" max="9" width="17.28515625" style="1" customWidth="1"/>
    <col min="10" max="257" width="9.140625" style="1" customWidth="1"/>
  </cols>
  <sheetData>
    <row r="1" spans="1:9" s="2" customFormat="1" ht="17.45" customHeight="1" x14ac:dyDescent="0.3">
      <c r="A1" s="3"/>
      <c r="B1" s="3"/>
      <c r="F1" s="4" t="s">
        <v>374</v>
      </c>
      <c r="G1" s="3"/>
      <c r="H1" s="5"/>
      <c r="I1" s="5"/>
    </row>
    <row r="2" spans="1:9" s="2" customFormat="1" ht="68.25" customHeight="1" x14ac:dyDescent="0.2">
      <c r="A2" s="6"/>
      <c r="B2" s="6"/>
      <c r="D2" s="7"/>
      <c r="E2" s="7"/>
      <c r="F2" s="215" t="s">
        <v>1</v>
      </c>
      <c r="G2" s="216"/>
      <c r="H2" s="216"/>
      <c r="I2" s="216"/>
    </row>
    <row r="3" spans="1:9" s="2" customFormat="1" ht="7.5" customHeight="1" x14ac:dyDescent="0.3">
      <c r="A3" s="6"/>
      <c r="B3" s="6"/>
      <c r="C3" s="8"/>
      <c r="D3" s="7"/>
      <c r="E3" s="7"/>
      <c r="F3" s="9"/>
      <c r="G3" s="9"/>
      <c r="H3" s="5"/>
      <c r="I3" s="10"/>
    </row>
    <row r="4" spans="1:9" s="2" customFormat="1" ht="37.5" customHeight="1" x14ac:dyDescent="0.25">
      <c r="A4" s="217" t="s">
        <v>375</v>
      </c>
      <c r="B4" s="217"/>
      <c r="C4" s="218"/>
      <c r="D4" s="218"/>
      <c r="E4" s="218"/>
      <c r="F4" s="218"/>
      <c r="G4" s="218"/>
      <c r="H4" s="216"/>
      <c r="I4" s="216"/>
    </row>
    <row r="5" spans="1:9" s="2" customFormat="1" ht="13.5" customHeight="1" x14ac:dyDescent="0.3">
      <c r="A5" s="6"/>
      <c r="B5" s="6"/>
      <c r="C5" s="99"/>
      <c r="F5" s="100"/>
      <c r="G5" s="100"/>
      <c r="H5" s="5"/>
      <c r="I5" s="10"/>
    </row>
    <row r="6" spans="1:9" s="2" customFormat="1" x14ac:dyDescent="0.2">
      <c r="A6" s="101"/>
      <c r="B6" s="101"/>
      <c r="C6" s="101"/>
      <c r="D6" s="101"/>
      <c r="E6" s="101"/>
      <c r="I6" s="102" t="s">
        <v>3</v>
      </c>
    </row>
    <row r="7" spans="1:9" s="2" customFormat="1" ht="22.5" customHeight="1" x14ac:dyDescent="0.2">
      <c r="A7" s="225" t="s">
        <v>4</v>
      </c>
      <c r="B7" s="225" t="s">
        <v>376</v>
      </c>
      <c r="C7" s="225" t="s">
        <v>5</v>
      </c>
      <c r="D7" s="225" t="s">
        <v>6</v>
      </c>
      <c r="E7" s="225" t="s">
        <v>7</v>
      </c>
      <c r="F7" s="225" t="s">
        <v>8</v>
      </c>
      <c r="G7" s="226" t="s">
        <v>9</v>
      </c>
      <c r="H7" s="222"/>
      <c r="I7" s="222"/>
    </row>
    <row r="8" spans="1:9" s="2" customFormat="1" ht="18.75" customHeight="1" x14ac:dyDescent="0.2">
      <c r="A8" s="220"/>
      <c r="B8" s="220"/>
      <c r="C8" s="220"/>
      <c r="D8" s="220"/>
      <c r="E8" s="220"/>
      <c r="F8" s="220"/>
      <c r="G8" s="18" t="s">
        <v>10</v>
      </c>
      <c r="H8" s="18" t="s">
        <v>11</v>
      </c>
      <c r="I8" s="18" t="s">
        <v>12</v>
      </c>
    </row>
    <row r="9" spans="1:9" s="2" customFormat="1" ht="30.75" customHeight="1" x14ac:dyDescent="0.2">
      <c r="A9" s="103" t="s">
        <v>377</v>
      </c>
      <c r="B9" s="104">
        <v>600</v>
      </c>
      <c r="C9" s="105"/>
      <c r="D9" s="105"/>
      <c r="E9" s="105"/>
      <c r="F9" s="105"/>
      <c r="G9" s="106">
        <f>G594</f>
        <v>1654929834.8</v>
      </c>
      <c r="H9" s="106">
        <f>H594</f>
        <v>948629303.53999996</v>
      </c>
      <c r="I9" s="106">
        <f>I594</f>
        <v>979944285.13999987</v>
      </c>
    </row>
    <row r="10" spans="1:9" s="1" customFormat="1" ht="15" x14ac:dyDescent="0.25">
      <c r="A10" s="107" t="s">
        <v>13</v>
      </c>
      <c r="B10" s="108">
        <v>600</v>
      </c>
      <c r="C10" s="109" t="s">
        <v>14</v>
      </c>
      <c r="D10" s="109"/>
      <c r="E10" s="109"/>
      <c r="F10" s="109"/>
      <c r="G10" s="110">
        <f>G11+G19+G30+G103+G81+G76+G98+G93</f>
        <v>149349582.70999998</v>
      </c>
      <c r="H10" s="110">
        <f>H11+H19+H30+H103+H81+H76+H98</f>
        <v>84616139.289999902</v>
      </c>
      <c r="I10" s="110">
        <f>I11+I19+I30+I103+I81+I76+I98</f>
        <v>90828671.599999905</v>
      </c>
    </row>
    <row r="11" spans="1:9" s="1" customFormat="1" ht="38.25" x14ac:dyDescent="0.2">
      <c r="A11" s="111" t="s">
        <v>15</v>
      </c>
      <c r="B11" s="112">
        <v>600</v>
      </c>
      <c r="C11" s="113" t="s">
        <v>14</v>
      </c>
      <c r="D11" s="113" t="s">
        <v>16</v>
      </c>
      <c r="E11" s="114"/>
      <c r="F11" s="114"/>
      <c r="G11" s="115">
        <f t="shared" ref="G11:I14" si="0">G12</f>
        <v>5832943</v>
      </c>
      <c r="H11" s="115">
        <f t="shared" si="0"/>
        <v>3928143</v>
      </c>
      <c r="I11" s="115">
        <f t="shared" si="0"/>
        <v>3928143</v>
      </c>
    </row>
    <row r="12" spans="1:9" s="1" customFormat="1" ht="14.25" x14ac:dyDescent="0.2">
      <c r="A12" s="116" t="s">
        <v>17</v>
      </c>
      <c r="B12" s="117">
        <v>600</v>
      </c>
      <c r="C12" s="118" t="s">
        <v>14</v>
      </c>
      <c r="D12" s="118" t="s">
        <v>16</v>
      </c>
      <c r="E12" s="118" t="s">
        <v>18</v>
      </c>
      <c r="F12" s="119"/>
      <c r="G12" s="38">
        <f>G13+G16</f>
        <v>5832943</v>
      </c>
      <c r="H12" s="38">
        <f t="shared" si="0"/>
        <v>3928143</v>
      </c>
      <c r="I12" s="38">
        <f t="shared" si="0"/>
        <v>3928143</v>
      </c>
    </row>
    <row r="13" spans="1:9" s="1" customFormat="1" x14ac:dyDescent="0.2">
      <c r="A13" s="120" t="s">
        <v>19</v>
      </c>
      <c r="B13" s="117">
        <v>600</v>
      </c>
      <c r="C13" s="118" t="s">
        <v>14</v>
      </c>
      <c r="D13" s="118" t="s">
        <v>16</v>
      </c>
      <c r="E13" s="118" t="s">
        <v>20</v>
      </c>
      <c r="F13" s="118"/>
      <c r="G13" s="38">
        <f t="shared" si="0"/>
        <v>4732943</v>
      </c>
      <c r="H13" s="38">
        <f t="shared" si="0"/>
        <v>3928143</v>
      </c>
      <c r="I13" s="38">
        <f t="shared" si="0"/>
        <v>3928143</v>
      </c>
    </row>
    <row r="14" spans="1:9" s="1" customFormat="1" ht="63.75" x14ac:dyDescent="0.2">
      <c r="A14" s="121" t="s">
        <v>21</v>
      </c>
      <c r="B14" s="117">
        <v>600</v>
      </c>
      <c r="C14" s="118" t="s">
        <v>14</v>
      </c>
      <c r="D14" s="118" t="s">
        <v>16</v>
      </c>
      <c r="E14" s="118" t="s">
        <v>20</v>
      </c>
      <c r="F14" s="118" t="s">
        <v>22</v>
      </c>
      <c r="G14" s="38">
        <f t="shared" si="0"/>
        <v>4732943</v>
      </c>
      <c r="H14" s="38">
        <f t="shared" si="0"/>
        <v>3928143</v>
      </c>
      <c r="I14" s="38">
        <f t="shared" si="0"/>
        <v>3928143</v>
      </c>
    </row>
    <row r="15" spans="1:9" s="1" customFormat="1" ht="25.5" x14ac:dyDescent="0.2">
      <c r="A15" s="121" t="s">
        <v>23</v>
      </c>
      <c r="B15" s="117">
        <v>600</v>
      </c>
      <c r="C15" s="118" t="s">
        <v>14</v>
      </c>
      <c r="D15" s="118" t="s">
        <v>16</v>
      </c>
      <c r="E15" s="118" t="s">
        <v>20</v>
      </c>
      <c r="F15" s="118" t="s">
        <v>24</v>
      </c>
      <c r="G15" s="38">
        <f>'приложение 2'!F14</f>
        <v>4732943</v>
      </c>
      <c r="H15" s="38">
        <f>'приложение 2'!G14</f>
        <v>3928143</v>
      </c>
      <c r="I15" s="38">
        <f>'приложение 2'!H14</f>
        <v>3928143</v>
      </c>
    </row>
    <row r="16" spans="1:9" s="1" customFormat="1" ht="25.5" x14ac:dyDescent="0.2">
      <c r="A16" s="121" t="str">
        <f>'приложение 2'!A15</f>
        <v>Поощрение за достижение показателей деятельности органов исполнительной власти</v>
      </c>
      <c r="B16" s="117">
        <v>600</v>
      </c>
      <c r="C16" s="118" t="s">
        <v>14</v>
      </c>
      <c r="D16" s="118" t="s">
        <v>16</v>
      </c>
      <c r="E16" s="118" t="s">
        <v>26</v>
      </c>
      <c r="F16" s="118"/>
      <c r="G16" s="38">
        <f t="shared" ref="G16:G17" si="1">G17</f>
        <v>1100000</v>
      </c>
      <c r="H16" s="38">
        <f t="shared" ref="H16:H17" si="2">H17</f>
        <v>0</v>
      </c>
      <c r="I16" s="38">
        <f t="shared" ref="I16:I17" si="3">I17</f>
        <v>0</v>
      </c>
    </row>
    <row r="17" spans="1:9" s="1" customFormat="1" ht="63.75" x14ac:dyDescent="0.2">
      <c r="A17" s="121" t="str">
        <f>'приложение 2'!A16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117">
        <v>600</v>
      </c>
      <c r="C17" s="118" t="s">
        <v>14</v>
      </c>
      <c r="D17" s="118" t="s">
        <v>16</v>
      </c>
      <c r="E17" s="122" t="s">
        <v>26</v>
      </c>
      <c r="F17" s="118"/>
      <c r="G17" s="38">
        <f t="shared" si="1"/>
        <v>1100000</v>
      </c>
      <c r="H17" s="38">
        <f t="shared" si="2"/>
        <v>0</v>
      </c>
      <c r="I17" s="38">
        <f t="shared" si="3"/>
        <v>0</v>
      </c>
    </row>
    <row r="18" spans="1:9" s="1" customFormat="1" ht="25.5" x14ac:dyDescent="0.2">
      <c r="A18" s="121" t="str">
        <f>'приложение 2'!A17</f>
        <v>Расходы на выплаты персоналу государственных (муниципальных) органов</v>
      </c>
      <c r="B18" s="117">
        <v>600</v>
      </c>
      <c r="C18" s="118" t="s">
        <v>14</v>
      </c>
      <c r="D18" s="118" t="s">
        <v>16</v>
      </c>
      <c r="E18" s="118" t="s">
        <v>26</v>
      </c>
      <c r="F18" s="118"/>
      <c r="G18" s="38">
        <f>'приложение 2'!F17</f>
        <v>1100000</v>
      </c>
      <c r="H18" s="38">
        <f>'приложение 2'!G17</f>
        <v>0</v>
      </c>
      <c r="I18" s="38">
        <f>'приложение 2'!H17</f>
        <v>0</v>
      </c>
    </row>
    <row r="19" spans="1:9" s="1" customFormat="1" ht="51" x14ac:dyDescent="0.2">
      <c r="A19" s="111" t="s">
        <v>27</v>
      </c>
      <c r="B19" s="112">
        <v>600</v>
      </c>
      <c r="C19" s="113" t="s">
        <v>14</v>
      </c>
      <c r="D19" s="113" t="s">
        <v>28</v>
      </c>
      <c r="E19" s="123"/>
      <c r="F19" s="123"/>
      <c r="G19" s="115">
        <f>G20</f>
        <v>3223450</v>
      </c>
      <c r="H19" s="115">
        <f>H20</f>
        <v>2822850</v>
      </c>
      <c r="I19" s="115">
        <f>I20</f>
        <v>2822850</v>
      </c>
    </row>
    <row r="20" spans="1:9" s="1" customFormat="1" x14ac:dyDescent="0.2">
      <c r="A20" s="116" t="s">
        <v>17</v>
      </c>
      <c r="B20" s="117">
        <v>600</v>
      </c>
      <c r="C20" s="118" t="s">
        <v>14</v>
      </c>
      <c r="D20" s="118" t="s">
        <v>28</v>
      </c>
      <c r="E20" s="118" t="s">
        <v>18</v>
      </c>
      <c r="F20" s="123"/>
      <c r="G20" s="38">
        <f>G24+G21+G27</f>
        <v>3223450</v>
      </c>
      <c r="H20" s="38">
        <f>H24+H21</f>
        <v>2822850</v>
      </c>
      <c r="I20" s="38">
        <f>I24+I21</f>
        <v>2822850</v>
      </c>
    </row>
    <row r="21" spans="1:9" s="1" customFormat="1" ht="38.25" x14ac:dyDescent="0.2">
      <c r="A21" s="124" t="s">
        <v>29</v>
      </c>
      <c r="B21" s="117">
        <v>600</v>
      </c>
      <c r="C21" s="118" t="s">
        <v>14</v>
      </c>
      <c r="D21" s="118" t="s">
        <v>28</v>
      </c>
      <c r="E21" s="118" t="s">
        <v>30</v>
      </c>
      <c r="F21" s="123"/>
      <c r="G21" s="38">
        <f t="shared" ref="G21:G22" si="4">G22</f>
        <v>100500</v>
      </c>
      <c r="H21" s="38">
        <f t="shared" ref="H21:H22" si="5">H22</f>
        <v>49900</v>
      </c>
      <c r="I21" s="38">
        <f t="shared" ref="I21:I22" si="6">I22</f>
        <v>49900</v>
      </c>
    </row>
    <row r="22" spans="1:9" s="1" customFormat="1" ht="63.75" x14ac:dyDescent="0.2">
      <c r="A22" s="121" t="s">
        <v>21</v>
      </c>
      <c r="B22" s="117">
        <v>600</v>
      </c>
      <c r="C22" s="118" t="s">
        <v>14</v>
      </c>
      <c r="D22" s="118" t="s">
        <v>28</v>
      </c>
      <c r="E22" s="118" t="s">
        <v>30</v>
      </c>
      <c r="F22" s="118" t="s">
        <v>22</v>
      </c>
      <c r="G22" s="38">
        <f t="shared" si="4"/>
        <v>100500</v>
      </c>
      <c r="H22" s="38">
        <f t="shared" si="5"/>
        <v>49900</v>
      </c>
      <c r="I22" s="38">
        <f t="shared" si="6"/>
        <v>49900</v>
      </c>
    </row>
    <row r="23" spans="1:9" s="1" customFormat="1" ht="25.5" x14ac:dyDescent="0.2">
      <c r="A23" s="121" t="s">
        <v>23</v>
      </c>
      <c r="B23" s="117">
        <v>600</v>
      </c>
      <c r="C23" s="118" t="s">
        <v>14</v>
      </c>
      <c r="D23" s="118" t="s">
        <v>28</v>
      </c>
      <c r="E23" s="118" t="s">
        <v>30</v>
      </c>
      <c r="F23" s="118" t="s">
        <v>24</v>
      </c>
      <c r="G23" s="38">
        <f>'приложение 2'!F22</f>
        <v>100500</v>
      </c>
      <c r="H23" s="38">
        <f>'приложение 2'!G22</f>
        <v>49900</v>
      </c>
      <c r="I23" s="38">
        <f>'приложение 2'!H22</f>
        <v>49900</v>
      </c>
    </row>
    <row r="24" spans="1:9" s="1" customFormat="1" ht="25.5" x14ac:dyDescent="0.2">
      <c r="A24" s="124" t="s">
        <v>31</v>
      </c>
      <c r="B24" s="117">
        <v>600</v>
      </c>
      <c r="C24" s="118" t="s">
        <v>14</v>
      </c>
      <c r="D24" s="118" t="s">
        <v>28</v>
      </c>
      <c r="E24" s="118" t="s">
        <v>32</v>
      </c>
      <c r="F24" s="123"/>
      <c r="G24" s="38">
        <f t="shared" ref="G24:G25" si="7">G25</f>
        <v>2772950</v>
      </c>
      <c r="H24" s="38">
        <f t="shared" ref="H24:H25" si="8">H25</f>
        <v>2772950</v>
      </c>
      <c r="I24" s="38">
        <f t="shared" ref="I24:I25" si="9">I25</f>
        <v>2772950</v>
      </c>
    </row>
    <row r="25" spans="1:9" s="1" customFormat="1" ht="63.75" x14ac:dyDescent="0.2">
      <c r="A25" s="121" t="s">
        <v>21</v>
      </c>
      <c r="B25" s="117">
        <v>600</v>
      </c>
      <c r="C25" s="118" t="s">
        <v>14</v>
      </c>
      <c r="D25" s="118" t="s">
        <v>28</v>
      </c>
      <c r="E25" s="118" t="s">
        <v>32</v>
      </c>
      <c r="F25" s="118" t="s">
        <v>22</v>
      </c>
      <c r="G25" s="38">
        <f t="shared" si="7"/>
        <v>2772950</v>
      </c>
      <c r="H25" s="38">
        <f t="shared" si="8"/>
        <v>2772950</v>
      </c>
      <c r="I25" s="38">
        <f t="shared" si="9"/>
        <v>2772950</v>
      </c>
    </row>
    <row r="26" spans="1:9" s="1" customFormat="1" ht="25.5" x14ac:dyDescent="0.2">
      <c r="A26" s="121" t="s">
        <v>23</v>
      </c>
      <c r="B26" s="117">
        <v>600</v>
      </c>
      <c r="C26" s="118" t="s">
        <v>14</v>
      </c>
      <c r="D26" s="118" t="s">
        <v>28</v>
      </c>
      <c r="E26" s="118" t="s">
        <v>32</v>
      </c>
      <c r="F26" s="118" t="s">
        <v>24</v>
      </c>
      <c r="G26" s="38">
        <f>'приложение 2'!F25</f>
        <v>2772950</v>
      </c>
      <c r="H26" s="38">
        <f>'приложение 2'!G25</f>
        <v>2772950</v>
      </c>
      <c r="I26" s="38">
        <f>'приложение 2'!H25</f>
        <v>2772950</v>
      </c>
    </row>
    <row r="27" spans="1:9" s="1" customFormat="1" ht="25.5" x14ac:dyDescent="0.2">
      <c r="A27" s="33" t="s">
        <v>25</v>
      </c>
      <c r="B27" s="117">
        <v>601</v>
      </c>
      <c r="C27" s="118" t="s">
        <v>14</v>
      </c>
      <c r="D27" s="118" t="s">
        <v>28</v>
      </c>
      <c r="E27" s="122" t="s">
        <v>26</v>
      </c>
      <c r="F27" s="118"/>
      <c r="G27" s="125">
        <f t="shared" ref="G27:G28" si="10">G28</f>
        <v>350000</v>
      </c>
      <c r="H27" s="38">
        <f t="shared" ref="H27:H28" si="11">H28</f>
        <v>0</v>
      </c>
      <c r="I27" s="38">
        <f t="shared" ref="I27:I28" si="12">I28</f>
        <v>0</v>
      </c>
    </row>
    <row r="28" spans="1:9" s="1" customFormat="1" ht="63.75" x14ac:dyDescent="0.2">
      <c r="A28" s="33" t="s">
        <v>21</v>
      </c>
      <c r="B28" s="117">
        <v>602</v>
      </c>
      <c r="C28" s="118" t="s">
        <v>14</v>
      </c>
      <c r="D28" s="118" t="s">
        <v>28</v>
      </c>
      <c r="E28" s="118" t="s">
        <v>26</v>
      </c>
      <c r="F28" s="118" t="s">
        <v>22</v>
      </c>
      <c r="G28" s="38">
        <f t="shared" si="10"/>
        <v>350000</v>
      </c>
      <c r="H28" s="125">
        <f t="shared" si="11"/>
        <v>0</v>
      </c>
      <c r="I28" s="38">
        <f t="shared" si="12"/>
        <v>0</v>
      </c>
    </row>
    <row r="29" spans="1:9" s="1" customFormat="1" ht="25.5" x14ac:dyDescent="0.2">
      <c r="A29" s="37" t="s">
        <v>23</v>
      </c>
      <c r="B29" s="117">
        <v>603</v>
      </c>
      <c r="C29" s="118" t="s">
        <v>14</v>
      </c>
      <c r="D29" s="118" t="s">
        <v>28</v>
      </c>
      <c r="E29" s="122" t="s">
        <v>26</v>
      </c>
      <c r="F29" s="118" t="s">
        <v>24</v>
      </c>
      <c r="G29" s="125">
        <f>'приложение 2'!F28</f>
        <v>350000</v>
      </c>
      <c r="H29" s="38">
        <f>'приложение 2'!G28</f>
        <v>0</v>
      </c>
      <c r="I29" s="38">
        <f>'приложение 2'!H28</f>
        <v>0</v>
      </c>
    </row>
    <row r="30" spans="1:9" s="1" customFormat="1" ht="63.75" x14ac:dyDescent="0.2">
      <c r="A30" s="111" t="s">
        <v>33</v>
      </c>
      <c r="B30" s="112">
        <v>600</v>
      </c>
      <c r="C30" s="113" t="s">
        <v>14</v>
      </c>
      <c r="D30" s="113" t="s">
        <v>34</v>
      </c>
      <c r="E30" s="123"/>
      <c r="F30" s="123"/>
      <c r="G30" s="115">
        <f>G31</f>
        <v>80483906.700000003</v>
      </c>
      <c r="H30" s="115">
        <f>H31</f>
        <v>65189104.109999895</v>
      </c>
      <c r="I30" s="115">
        <f>I31</f>
        <v>70008754.819999903</v>
      </c>
    </row>
    <row r="31" spans="1:9" s="1" customFormat="1" x14ac:dyDescent="0.2">
      <c r="A31" s="116" t="s">
        <v>17</v>
      </c>
      <c r="B31" s="117">
        <v>600</v>
      </c>
      <c r="C31" s="118" t="s">
        <v>14</v>
      </c>
      <c r="D31" s="118" t="s">
        <v>34</v>
      </c>
      <c r="E31" s="118" t="s">
        <v>18</v>
      </c>
      <c r="F31" s="123"/>
      <c r="G31" s="38">
        <f>G32+G41+G51+G58+G46+G63+G68+G73</f>
        <v>80483906.700000003</v>
      </c>
      <c r="H31" s="38">
        <f>H32+H41+H51+H58+H46+H63+H68</f>
        <v>65189104.109999895</v>
      </c>
      <c r="I31" s="38">
        <f>I32+I41+I51+I58+I46+I63+I68</f>
        <v>70008754.819999903</v>
      </c>
    </row>
    <row r="32" spans="1:9" s="1" customFormat="1" ht="25.5" x14ac:dyDescent="0.2">
      <c r="A32" s="124" t="s">
        <v>35</v>
      </c>
      <c r="B32" s="117">
        <v>600</v>
      </c>
      <c r="C32" s="118" t="s">
        <v>14</v>
      </c>
      <c r="D32" s="118" t="s">
        <v>34</v>
      </c>
      <c r="E32" s="118" t="s">
        <v>36</v>
      </c>
      <c r="F32" s="123"/>
      <c r="G32" s="38">
        <f>G33+G35+G39+G37</f>
        <v>22653811.5</v>
      </c>
      <c r="H32" s="38">
        <f>H33+H35+H39+H37</f>
        <v>58298539.109999895</v>
      </c>
      <c r="I32" s="38">
        <f>I33+I35+I39+I37</f>
        <v>63118189.819999896</v>
      </c>
    </row>
    <row r="33" spans="1:9" s="1" customFormat="1" ht="63.75" x14ac:dyDescent="0.2">
      <c r="A33" s="121" t="s">
        <v>21</v>
      </c>
      <c r="B33" s="117">
        <v>600</v>
      </c>
      <c r="C33" s="118" t="s">
        <v>14</v>
      </c>
      <c r="D33" s="118" t="s">
        <v>34</v>
      </c>
      <c r="E33" s="118" t="s">
        <v>36</v>
      </c>
      <c r="F33" s="118" t="s">
        <v>22</v>
      </c>
      <c r="G33" s="38">
        <f>G34</f>
        <v>11779015</v>
      </c>
      <c r="H33" s="38">
        <f>H34</f>
        <v>54686170.489999898</v>
      </c>
      <c r="I33" s="38">
        <f>I34</f>
        <v>60441921.199999899</v>
      </c>
    </row>
    <row r="34" spans="1:9" s="1" customFormat="1" ht="25.5" x14ac:dyDescent="0.2">
      <c r="A34" s="121" t="s">
        <v>23</v>
      </c>
      <c r="B34" s="117">
        <v>600</v>
      </c>
      <c r="C34" s="118" t="s">
        <v>14</v>
      </c>
      <c r="D34" s="118" t="s">
        <v>34</v>
      </c>
      <c r="E34" s="118" t="s">
        <v>36</v>
      </c>
      <c r="F34" s="118" t="s">
        <v>24</v>
      </c>
      <c r="G34" s="38">
        <f>'приложение 2'!F33</f>
        <v>11779015</v>
      </c>
      <c r="H34" s="38">
        <f>'приложение 2'!G33</f>
        <v>54686170.489999898</v>
      </c>
      <c r="I34" s="38">
        <f>'приложение 2'!H33</f>
        <v>60441921.199999899</v>
      </c>
    </row>
    <row r="35" spans="1:9" s="1" customFormat="1" ht="25.5" x14ac:dyDescent="0.2">
      <c r="A35" s="126" t="s">
        <v>37</v>
      </c>
      <c r="B35" s="117">
        <v>600</v>
      </c>
      <c r="C35" s="118" t="s">
        <v>14</v>
      </c>
      <c r="D35" s="118" t="s">
        <v>34</v>
      </c>
      <c r="E35" s="118" t="s">
        <v>36</v>
      </c>
      <c r="F35" s="118" t="s">
        <v>38</v>
      </c>
      <c r="G35" s="38">
        <f>G36</f>
        <v>10523876.5</v>
      </c>
      <c r="H35" s="38">
        <f>H36</f>
        <v>3612368.62</v>
      </c>
      <c r="I35" s="38">
        <f>I36</f>
        <v>2676268.62</v>
      </c>
    </row>
    <row r="36" spans="1:9" s="1" customFormat="1" ht="38.25" x14ac:dyDescent="0.2">
      <c r="A36" s="126" t="s">
        <v>39</v>
      </c>
      <c r="B36" s="117">
        <v>600</v>
      </c>
      <c r="C36" s="118" t="s">
        <v>14</v>
      </c>
      <c r="D36" s="118" t="s">
        <v>34</v>
      </c>
      <c r="E36" s="118" t="s">
        <v>36</v>
      </c>
      <c r="F36" s="118" t="s">
        <v>40</v>
      </c>
      <c r="G36" s="38">
        <f>'приложение 2'!F35</f>
        <v>10523876.5</v>
      </c>
      <c r="H36" s="38">
        <f>'приложение 2'!G35</f>
        <v>3612368.62</v>
      </c>
      <c r="I36" s="38">
        <f>'приложение 2'!H35</f>
        <v>2676268.62</v>
      </c>
    </row>
    <row r="37" spans="1:9" s="1" customFormat="1" ht="17.25" customHeight="1" x14ac:dyDescent="0.2">
      <c r="A37" s="127" t="s">
        <v>41</v>
      </c>
      <c r="B37" s="117">
        <v>600</v>
      </c>
      <c r="C37" s="118" t="s">
        <v>14</v>
      </c>
      <c r="D37" s="118" t="s">
        <v>34</v>
      </c>
      <c r="E37" s="118" t="s">
        <v>36</v>
      </c>
      <c r="F37" s="118" t="s">
        <v>42</v>
      </c>
      <c r="G37" s="38">
        <f>G38</f>
        <v>24000</v>
      </c>
      <c r="H37" s="38">
        <f>H38</f>
        <v>0</v>
      </c>
      <c r="I37" s="38">
        <f>I38</f>
        <v>0</v>
      </c>
    </row>
    <row r="38" spans="1:9" s="1" customFormat="1" x14ac:dyDescent="0.2">
      <c r="A38" s="126" t="s">
        <v>43</v>
      </c>
      <c r="B38" s="117">
        <v>600</v>
      </c>
      <c r="C38" s="118" t="s">
        <v>14</v>
      </c>
      <c r="D38" s="118" t="s">
        <v>34</v>
      </c>
      <c r="E38" s="118" t="s">
        <v>36</v>
      </c>
      <c r="F38" s="118" t="s">
        <v>44</v>
      </c>
      <c r="G38" s="38">
        <f>'приложение 2'!F37</f>
        <v>24000</v>
      </c>
      <c r="H38" s="38">
        <f>'приложение 2'!G37</f>
        <v>0</v>
      </c>
      <c r="I38" s="38">
        <f>'приложение 2'!H37</f>
        <v>0</v>
      </c>
    </row>
    <row r="39" spans="1:9" s="1" customFormat="1" x14ac:dyDescent="0.2">
      <c r="A39" s="128" t="s">
        <v>45</v>
      </c>
      <c r="B39" s="117">
        <v>600</v>
      </c>
      <c r="C39" s="118" t="s">
        <v>14</v>
      </c>
      <c r="D39" s="118" t="s">
        <v>34</v>
      </c>
      <c r="E39" s="118" t="s">
        <v>36</v>
      </c>
      <c r="F39" s="118" t="s">
        <v>46</v>
      </c>
      <c r="G39" s="38">
        <f>G40</f>
        <v>326920</v>
      </c>
      <c r="H39" s="38">
        <f>H40</f>
        <v>0</v>
      </c>
      <c r="I39" s="38">
        <f>I40</f>
        <v>0</v>
      </c>
    </row>
    <row r="40" spans="1:9" s="1" customFormat="1" x14ac:dyDescent="0.2">
      <c r="A40" s="121" t="s">
        <v>47</v>
      </c>
      <c r="B40" s="117">
        <v>600</v>
      </c>
      <c r="C40" s="118" t="s">
        <v>14</v>
      </c>
      <c r="D40" s="118" t="s">
        <v>34</v>
      </c>
      <c r="E40" s="118" t="s">
        <v>36</v>
      </c>
      <c r="F40" s="118" t="s">
        <v>48</v>
      </c>
      <c r="G40" s="38">
        <f>'приложение 2'!F39</f>
        <v>326920</v>
      </c>
      <c r="H40" s="38">
        <f>'приложение 2'!G39</f>
        <v>0</v>
      </c>
      <c r="I40" s="38">
        <f>'приложение 2'!H39</f>
        <v>0</v>
      </c>
    </row>
    <row r="41" spans="1:9" s="1" customFormat="1" ht="25.5" x14ac:dyDescent="0.2">
      <c r="A41" s="124" t="s">
        <v>49</v>
      </c>
      <c r="B41" s="117">
        <v>600</v>
      </c>
      <c r="C41" s="118" t="s">
        <v>14</v>
      </c>
      <c r="D41" s="118" t="s">
        <v>34</v>
      </c>
      <c r="E41" s="118" t="s">
        <v>50</v>
      </c>
      <c r="F41" s="123"/>
      <c r="G41" s="38">
        <f>G42+G44</f>
        <v>1352800</v>
      </c>
      <c r="H41" s="38">
        <f>H42+H44</f>
        <v>984000</v>
      </c>
      <c r="I41" s="38">
        <f>I42+I44</f>
        <v>984000</v>
      </c>
    </row>
    <row r="42" spans="1:9" s="1" customFormat="1" ht="63.75" x14ac:dyDescent="0.2">
      <c r="A42" s="121" t="s">
        <v>21</v>
      </c>
      <c r="B42" s="117">
        <v>600</v>
      </c>
      <c r="C42" s="118" t="s">
        <v>14</v>
      </c>
      <c r="D42" s="118" t="s">
        <v>34</v>
      </c>
      <c r="E42" s="118" t="s">
        <v>50</v>
      </c>
      <c r="F42" s="118" t="s">
        <v>22</v>
      </c>
      <c r="G42" s="38">
        <f>G43</f>
        <v>1112300</v>
      </c>
      <c r="H42" s="38">
        <f>H43</f>
        <v>816690</v>
      </c>
      <c r="I42" s="38">
        <f>I43</f>
        <v>816690</v>
      </c>
    </row>
    <row r="43" spans="1:9" s="1" customFormat="1" ht="25.5" x14ac:dyDescent="0.2">
      <c r="A43" s="126" t="s">
        <v>23</v>
      </c>
      <c r="B43" s="117">
        <v>600</v>
      </c>
      <c r="C43" s="118" t="s">
        <v>14</v>
      </c>
      <c r="D43" s="118" t="s">
        <v>34</v>
      </c>
      <c r="E43" s="118" t="s">
        <v>50</v>
      </c>
      <c r="F43" s="118" t="s">
        <v>24</v>
      </c>
      <c r="G43" s="38">
        <f>'приложение 2'!F42</f>
        <v>1112300</v>
      </c>
      <c r="H43" s="38">
        <f>'приложение 2'!G42</f>
        <v>816690</v>
      </c>
      <c r="I43" s="38">
        <f>'приложение 2'!H42</f>
        <v>816690</v>
      </c>
    </row>
    <row r="44" spans="1:9" s="1" customFormat="1" ht="25.5" x14ac:dyDescent="0.2">
      <c r="A44" s="126" t="s">
        <v>37</v>
      </c>
      <c r="B44" s="117">
        <v>600</v>
      </c>
      <c r="C44" s="118" t="s">
        <v>14</v>
      </c>
      <c r="D44" s="118" t="s">
        <v>34</v>
      </c>
      <c r="E44" s="118" t="s">
        <v>50</v>
      </c>
      <c r="F44" s="118" t="s">
        <v>38</v>
      </c>
      <c r="G44" s="38">
        <f>G45</f>
        <v>240500</v>
      </c>
      <c r="H44" s="38">
        <f>H45</f>
        <v>167310</v>
      </c>
      <c r="I44" s="38">
        <f>I45</f>
        <v>167310</v>
      </c>
    </row>
    <row r="45" spans="1:9" s="1" customFormat="1" ht="38.25" x14ac:dyDescent="0.2">
      <c r="A45" s="126" t="s">
        <v>39</v>
      </c>
      <c r="B45" s="117">
        <v>600</v>
      </c>
      <c r="C45" s="118" t="s">
        <v>14</v>
      </c>
      <c r="D45" s="118" t="s">
        <v>34</v>
      </c>
      <c r="E45" s="118" t="s">
        <v>50</v>
      </c>
      <c r="F45" s="118" t="s">
        <v>40</v>
      </c>
      <c r="G45" s="38">
        <f>'приложение 2'!F44</f>
        <v>240500</v>
      </c>
      <c r="H45" s="38">
        <f>'приложение 2'!G44</f>
        <v>167310</v>
      </c>
      <c r="I45" s="38">
        <f>'приложение 2'!H44</f>
        <v>167310</v>
      </c>
    </row>
    <row r="46" spans="1:9" s="1" customFormat="1" ht="25.5" x14ac:dyDescent="0.2">
      <c r="A46" s="124" t="s">
        <v>51</v>
      </c>
      <c r="B46" s="117">
        <v>600</v>
      </c>
      <c r="C46" s="118" t="s">
        <v>14</v>
      </c>
      <c r="D46" s="118" t="s">
        <v>34</v>
      </c>
      <c r="E46" s="118" t="s">
        <v>52</v>
      </c>
      <c r="F46" s="123"/>
      <c r="G46" s="38">
        <f>G47+G49</f>
        <v>3158400</v>
      </c>
      <c r="H46" s="38">
        <f>H47+H49</f>
        <v>3158400</v>
      </c>
      <c r="I46" s="38">
        <f>I47+I49</f>
        <v>3158400</v>
      </c>
    </row>
    <row r="47" spans="1:9" s="1" customFormat="1" ht="63.75" x14ac:dyDescent="0.2">
      <c r="A47" s="121" t="s">
        <v>21</v>
      </c>
      <c r="B47" s="117">
        <v>600</v>
      </c>
      <c r="C47" s="118" t="s">
        <v>14</v>
      </c>
      <c r="D47" s="118" t="s">
        <v>34</v>
      </c>
      <c r="E47" s="118" t="s">
        <v>52</v>
      </c>
      <c r="F47" s="118" t="s">
        <v>22</v>
      </c>
      <c r="G47" s="38">
        <f>G48</f>
        <v>2647620</v>
      </c>
      <c r="H47" s="38">
        <f>H48</f>
        <v>2647620</v>
      </c>
      <c r="I47" s="38">
        <f>I48</f>
        <v>2647620</v>
      </c>
    </row>
    <row r="48" spans="1:9" s="1" customFormat="1" ht="25.5" x14ac:dyDescent="0.2">
      <c r="A48" s="126" t="s">
        <v>23</v>
      </c>
      <c r="B48" s="117">
        <v>600</v>
      </c>
      <c r="C48" s="118" t="s">
        <v>14</v>
      </c>
      <c r="D48" s="118" t="s">
        <v>34</v>
      </c>
      <c r="E48" s="118" t="s">
        <v>52</v>
      </c>
      <c r="F48" s="118" t="s">
        <v>24</v>
      </c>
      <c r="G48" s="38">
        <f>'приложение 2'!F47</f>
        <v>2647620</v>
      </c>
      <c r="H48" s="38">
        <f>'приложение 2'!G47</f>
        <v>2647620</v>
      </c>
      <c r="I48" s="38">
        <f>'приложение 2'!H47</f>
        <v>2647620</v>
      </c>
    </row>
    <row r="49" spans="1:9" s="1" customFormat="1" ht="25.5" x14ac:dyDescent="0.2">
      <c r="A49" s="126" t="s">
        <v>37</v>
      </c>
      <c r="B49" s="117">
        <v>600</v>
      </c>
      <c r="C49" s="118" t="s">
        <v>14</v>
      </c>
      <c r="D49" s="118" t="s">
        <v>34</v>
      </c>
      <c r="E49" s="118" t="s">
        <v>52</v>
      </c>
      <c r="F49" s="118" t="s">
        <v>38</v>
      </c>
      <c r="G49" s="38">
        <f>G50</f>
        <v>510780</v>
      </c>
      <c r="H49" s="38">
        <f>H50</f>
        <v>510780</v>
      </c>
      <c r="I49" s="38">
        <f>I50</f>
        <v>510780</v>
      </c>
    </row>
    <row r="50" spans="1:9" s="1" customFormat="1" ht="38.25" x14ac:dyDescent="0.2">
      <c r="A50" s="126" t="s">
        <v>39</v>
      </c>
      <c r="B50" s="117">
        <v>600</v>
      </c>
      <c r="C50" s="118" t="s">
        <v>14</v>
      </c>
      <c r="D50" s="118" t="s">
        <v>34</v>
      </c>
      <c r="E50" s="118" t="s">
        <v>52</v>
      </c>
      <c r="F50" s="118" t="s">
        <v>40</v>
      </c>
      <c r="G50" s="38">
        <f>'приложение 2'!F49</f>
        <v>510780</v>
      </c>
      <c r="H50" s="38">
        <f>'приложение 2'!G49</f>
        <v>510780</v>
      </c>
      <c r="I50" s="38">
        <f>'приложение 2'!H49</f>
        <v>510780</v>
      </c>
    </row>
    <row r="51" spans="1:9" s="1" customFormat="1" ht="25.5" x14ac:dyDescent="0.2">
      <c r="A51" s="124" t="s">
        <v>53</v>
      </c>
      <c r="B51" s="117">
        <v>600</v>
      </c>
      <c r="C51" s="118" t="s">
        <v>14</v>
      </c>
      <c r="D51" s="118" t="s">
        <v>34</v>
      </c>
      <c r="E51" s="118" t="s">
        <v>54</v>
      </c>
      <c r="F51" s="118"/>
      <c r="G51" s="38">
        <f>G52+G54+G56</f>
        <v>10316.5</v>
      </c>
      <c r="H51" s="38">
        <f>H52+H54+H56</f>
        <v>10175</v>
      </c>
      <c r="I51" s="38">
        <f>I52+I54+I56</f>
        <v>10175</v>
      </c>
    </row>
    <row r="52" spans="1:9" s="1" customFormat="1" ht="63.75" x14ac:dyDescent="0.2">
      <c r="A52" s="121" t="s">
        <v>21</v>
      </c>
      <c r="B52" s="117">
        <v>600</v>
      </c>
      <c r="C52" s="118" t="s">
        <v>14</v>
      </c>
      <c r="D52" s="118" t="s">
        <v>34</v>
      </c>
      <c r="E52" s="118" t="s">
        <v>54</v>
      </c>
      <c r="F52" s="118" t="s">
        <v>22</v>
      </c>
      <c r="G52" s="38">
        <f>G53</f>
        <v>7916.4999999999991</v>
      </c>
      <c r="H52" s="38">
        <f>H53</f>
        <v>7775</v>
      </c>
      <c r="I52" s="38">
        <f>I53</f>
        <v>7775</v>
      </c>
    </row>
    <row r="53" spans="1:9" s="1" customFormat="1" ht="25.5" x14ac:dyDescent="0.2">
      <c r="A53" s="121" t="s">
        <v>23</v>
      </c>
      <c r="B53" s="117">
        <v>600</v>
      </c>
      <c r="C53" s="118" t="s">
        <v>14</v>
      </c>
      <c r="D53" s="118" t="s">
        <v>34</v>
      </c>
      <c r="E53" s="118" t="s">
        <v>54</v>
      </c>
      <c r="F53" s="118" t="s">
        <v>24</v>
      </c>
      <c r="G53" s="38">
        <f>'приложение 2'!F52</f>
        <v>7916.4999999999991</v>
      </c>
      <c r="H53" s="38">
        <f>'приложение 2'!G52</f>
        <v>7775</v>
      </c>
      <c r="I53" s="38">
        <f>'приложение 2'!H52</f>
        <v>7775</v>
      </c>
    </row>
    <row r="54" spans="1:9" s="1" customFormat="1" ht="25.5" x14ac:dyDescent="0.2">
      <c r="A54" s="126" t="s">
        <v>37</v>
      </c>
      <c r="B54" s="117">
        <v>600</v>
      </c>
      <c r="C54" s="118" t="s">
        <v>14</v>
      </c>
      <c r="D54" s="118" t="s">
        <v>34</v>
      </c>
      <c r="E54" s="118" t="s">
        <v>54</v>
      </c>
      <c r="F54" s="118" t="s">
        <v>38</v>
      </c>
      <c r="G54" s="38">
        <f>G55</f>
        <v>1000</v>
      </c>
      <c r="H54" s="38">
        <f>H55</f>
        <v>1000</v>
      </c>
      <c r="I54" s="38">
        <f>I55</f>
        <v>1000</v>
      </c>
    </row>
    <row r="55" spans="1:9" s="1" customFormat="1" ht="38.25" x14ac:dyDescent="0.2">
      <c r="A55" s="126" t="s">
        <v>39</v>
      </c>
      <c r="B55" s="117">
        <v>600</v>
      </c>
      <c r="C55" s="118" t="s">
        <v>14</v>
      </c>
      <c r="D55" s="118" t="s">
        <v>34</v>
      </c>
      <c r="E55" s="118" t="s">
        <v>54</v>
      </c>
      <c r="F55" s="118" t="s">
        <v>40</v>
      </c>
      <c r="G55" s="38">
        <f>'приложение 2'!F54</f>
        <v>1000</v>
      </c>
      <c r="H55" s="38">
        <f>'приложение 2'!G54</f>
        <v>1000</v>
      </c>
      <c r="I55" s="38">
        <f>'приложение 2'!H54</f>
        <v>1000</v>
      </c>
    </row>
    <row r="56" spans="1:9" s="1" customFormat="1" x14ac:dyDescent="0.2">
      <c r="A56" s="121" t="s">
        <v>55</v>
      </c>
      <c r="B56" s="117">
        <v>600</v>
      </c>
      <c r="C56" s="118" t="s">
        <v>14</v>
      </c>
      <c r="D56" s="118" t="s">
        <v>34</v>
      </c>
      <c r="E56" s="118" t="s">
        <v>54</v>
      </c>
      <c r="F56" s="118" t="s">
        <v>56</v>
      </c>
      <c r="G56" s="38">
        <f>G57</f>
        <v>1400</v>
      </c>
      <c r="H56" s="38">
        <f>H57</f>
        <v>1400</v>
      </c>
      <c r="I56" s="38">
        <f>I57</f>
        <v>1400</v>
      </c>
    </row>
    <row r="57" spans="1:9" s="1" customFormat="1" x14ac:dyDescent="0.2">
      <c r="A57" s="126" t="s">
        <v>57</v>
      </c>
      <c r="B57" s="117">
        <v>600</v>
      </c>
      <c r="C57" s="118" t="s">
        <v>14</v>
      </c>
      <c r="D57" s="118" t="s">
        <v>34</v>
      </c>
      <c r="E57" s="118" t="s">
        <v>54</v>
      </c>
      <c r="F57" s="118" t="s">
        <v>58</v>
      </c>
      <c r="G57" s="38">
        <f>'приложение 2'!F56</f>
        <v>1400</v>
      </c>
      <c r="H57" s="38">
        <f>'приложение 2'!G56</f>
        <v>1400</v>
      </c>
      <c r="I57" s="38">
        <f>'приложение 2'!H56</f>
        <v>1400</v>
      </c>
    </row>
    <row r="58" spans="1:9" s="1" customFormat="1" ht="51" x14ac:dyDescent="0.2">
      <c r="A58" s="124" t="s">
        <v>59</v>
      </c>
      <c r="B58" s="117">
        <v>600</v>
      </c>
      <c r="C58" s="118" t="s">
        <v>14</v>
      </c>
      <c r="D58" s="118" t="s">
        <v>34</v>
      </c>
      <c r="E58" s="118" t="s">
        <v>60</v>
      </c>
      <c r="F58" s="118"/>
      <c r="G58" s="38">
        <f>G59+G61</f>
        <v>668399</v>
      </c>
      <c r="H58" s="38">
        <f>H59+H61</f>
        <v>660600</v>
      </c>
      <c r="I58" s="38">
        <f>I59+I61</f>
        <v>660600</v>
      </c>
    </row>
    <row r="59" spans="1:9" s="1" customFormat="1" ht="63.75" x14ac:dyDescent="0.2">
      <c r="A59" s="121" t="s">
        <v>21</v>
      </c>
      <c r="B59" s="117">
        <v>600</v>
      </c>
      <c r="C59" s="118" t="s">
        <v>14</v>
      </c>
      <c r="D59" s="118" t="s">
        <v>34</v>
      </c>
      <c r="E59" s="118" t="s">
        <v>60</v>
      </c>
      <c r="F59" s="118" t="s">
        <v>22</v>
      </c>
      <c r="G59" s="38">
        <f>G60</f>
        <v>668399</v>
      </c>
      <c r="H59" s="38">
        <f>H60</f>
        <v>555485</v>
      </c>
      <c r="I59" s="38">
        <f>I60</f>
        <v>555485</v>
      </c>
    </row>
    <row r="60" spans="1:9" s="1" customFormat="1" ht="25.5" x14ac:dyDescent="0.2">
      <c r="A60" s="121" t="s">
        <v>23</v>
      </c>
      <c r="B60" s="117">
        <v>600</v>
      </c>
      <c r="C60" s="118" t="s">
        <v>14</v>
      </c>
      <c r="D60" s="118" t="s">
        <v>34</v>
      </c>
      <c r="E60" s="118" t="s">
        <v>60</v>
      </c>
      <c r="F60" s="118" t="s">
        <v>24</v>
      </c>
      <c r="G60" s="38">
        <f>'приложение 2'!F59</f>
        <v>668399</v>
      </c>
      <c r="H60" s="38">
        <f>'приложение 2'!G59</f>
        <v>555485</v>
      </c>
      <c r="I60" s="38">
        <f>'приложение 2'!H59</f>
        <v>555485</v>
      </c>
    </row>
    <row r="61" spans="1:9" s="1" customFormat="1" ht="25.5" x14ac:dyDescent="0.2">
      <c r="A61" s="126" t="s">
        <v>37</v>
      </c>
      <c r="B61" s="117">
        <v>600</v>
      </c>
      <c r="C61" s="118" t="s">
        <v>14</v>
      </c>
      <c r="D61" s="118" t="s">
        <v>34</v>
      </c>
      <c r="E61" s="118" t="s">
        <v>60</v>
      </c>
      <c r="F61" s="118" t="s">
        <v>38</v>
      </c>
      <c r="G61" s="38">
        <f>G62</f>
        <v>0</v>
      </c>
      <c r="H61" s="38">
        <f>H62</f>
        <v>105115</v>
      </c>
      <c r="I61" s="38">
        <f>I62</f>
        <v>105115</v>
      </c>
    </row>
    <row r="62" spans="1:9" s="1" customFormat="1" ht="38.25" x14ac:dyDescent="0.2">
      <c r="A62" s="126" t="s">
        <v>39</v>
      </c>
      <c r="B62" s="117">
        <v>600</v>
      </c>
      <c r="C62" s="118" t="s">
        <v>14</v>
      </c>
      <c r="D62" s="118" t="s">
        <v>34</v>
      </c>
      <c r="E62" s="118" t="s">
        <v>60</v>
      </c>
      <c r="F62" s="118" t="s">
        <v>40</v>
      </c>
      <c r="G62" s="38">
        <f>'приложение 2'!F61</f>
        <v>0</v>
      </c>
      <c r="H62" s="38">
        <f>'приложение 2'!G61</f>
        <v>105115</v>
      </c>
      <c r="I62" s="38">
        <f>'приложение 2'!H61</f>
        <v>105115</v>
      </c>
    </row>
    <row r="63" spans="1:9" s="1" customFormat="1" ht="51" x14ac:dyDescent="0.2">
      <c r="A63" s="124" t="s">
        <v>61</v>
      </c>
      <c r="B63" s="117">
        <v>600</v>
      </c>
      <c r="C63" s="118" t="s">
        <v>14</v>
      </c>
      <c r="D63" s="118" t="s">
        <v>34</v>
      </c>
      <c r="E63" s="118" t="s">
        <v>62</v>
      </c>
      <c r="F63" s="118"/>
      <c r="G63" s="38">
        <f>G64+G66</f>
        <v>155979.70000000001</v>
      </c>
      <c r="H63" s="38">
        <f>H64+H66</f>
        <v>154090</v>
      </c>
      <c r="I63" s="38">
        <f>I64+I66</f>
        <v>154090</v>
      </c>
    </row>
    <row r="64" spans="1:9" s="1" customFormat="1" ht="63.75" x14ac:dyDescent="0.2">
      <c r="A64" s="121" t="s">
        <v>21</v>
      </c>
      <c r="B64" s="117">
        <v>600</v>
      </c>
      <c r="C64" s="118" t="s">
        <v>14</v>
      </c>
      <c r="D64" s="118" t="s">
        <v>34</v>
      </c>
      <c r="E64" s="118" t="s">
        <v>62</v>
      </c>
      <c r="F64" s="118" t="s">
        <v>22</v>
      </c>
      <c r="G64" s="38">
        <f>G65</f>
        <v>138389.70000000001</v>
      </c>
      <c r="H64" s="38">
        <f>H65</f>
        <v>136500</v>
      </c>
      <c r="I64" s="38">
        <f>I65</f>
        <v>136500</v>
      </c>
    </row>
    <row r="65" spans="1:9" s="1" customFormat="1" ht="25.5" x14ac:dyDescent="0.2">
      <c r="A65" s="121" t="s">
        <v>23</v>
      </c>
      <c r="B65" s="117">
        <v>600</v>
      </c>
      <c r="C65" s="118" t="s">
        <v>14</v>
      </c>
      <c r="D65" s="118" t="s">
        <v>34</v>
      </c>
      <c r="E65" s="118" t="s">
        <v>62</v>
      </c>
      <c r="F65" s="118" t="s">
        <v>24</v>
      </c>
      <c r="G65" s="38">
        <f>'приложение 2'!F64</f>
        <v>138389.70000000001</v>
      </c>
      <c r="H65" s="38">
        <f>'приложение 2'!G64</f>
        <v>136500</v>
      </c>
      <c r="I65" s="38">
        <f>'приложение 2'!H64</f>
        <v>136500</v>
      </c>
    </row>
    <row r="66" spans="1:9" s="1" customFormat="1" ht="25.5" x14ac:dyDescent="0.2">
      <c r="A66" s="126" t="s">
        <v>37</v>
      </c>
      <c r="B66" s="117">
        <v>600</v>
      </c>
      <c r="C66" s="118" t="s">
        <v>14</v>
      </c>
      <c r="D66" s="118" t="s">
        <v>34</v>
      </c>
      <c r="E66" s="118" t="s">
        <v>62</v>
      </c>
      <c r="F66" s="118" t="s">
        <v>38</v>
      </c>
      <c r="G66" s="38">
        <f>G67</f>
        <v>17590</v>
      </c>
      <c r="H66" s="38">
        <f>H67</f>
        <v>17590</v>
      </c>
      <c r="I66" s="38">
        <f>I67</f>
        <v>17590</v>
      </c>
    </row>
    <row r="67" spans="1:9" s="1" customFormat="1" ht="38.25" x14ac:dyDescent="0.2">
      <c r="A67" s="126" t="s">
        <v>39</v>
      </c>
      <c r="B67" s="117">
        <v>600</v>
      </c>
      <c r="C67" s="118" t="s">
        <v>14</v>
      </c>
      <c r="D67" s="118" t="s">
        <v>34</v>
      </c>
      <c r="E67" s="118" t="s">
        <v>62</v>
      </c>
      <c r="F67" s="118" t="s">
        <v>40</v>
      </c>
      <c r="G67" s="38">
        <f>'приложение 2'!F66</f>
        <v>17590</v>
      </c>
      <c r="H67" s="38">
        <f>'приложение 2'!G66</f>
        <v>17590</v>
      </c>
      <c r="I67" s="38">
        <f>'приложение 2'!H66</f>
        <v>17590</v>
      </c>
    </row>
    <row r="68" spans="1:9" s="1" customFormat="1" ht="51" x14ac:dyDescent="0.2">
      <c r="A68" s="124" t="s">
        <v>63</v>
      </c>
      <c r="B68" s="117">
        <v>600</v>
      </c>
      <c r="C68" s="118" t="s">
        <v>14</v>
      </c>
      <c r="D68" s="118" t="s">
        <v>34</v>
      </c>
      <c r="E68" s="118" t="s">
        <v>64</v>
      </c>
      <c r="F68" s="123"/>
      <c r="G68" s="38">
        <f>G69+G71</f>
        <v>1923300</v>
      </c>
      <c r="H68" s="38">
        <f>H69+H71</f>
        <v>1923300</v>
      </c>
      <c r="I68" s="38">
        <f>I69+I71</f>
        <v>1923300</v>
      </c>
    </row>
    <row r="69" spans="1:9" s="1" customFormat="1" ht="63.75" x14ac:dyDescent="0.2">
      <c r="A69" s="121" t="s">
        <v>21</v>
      </c>
      <c r="B69" s="117">
        <v>600</v>
      </c>
      <c r="C69" s="118" t="s">
        <v>14</v>
      </c>
      <c r="D69" s="118" t="s">
        <v>34</v>
      </c>
      <c r="E69" s="118" t="s">
        <v>64</v>
      </c>
      <c r="F69" s="118" t="s">
        <v>22</v>
      </c>
      <c r="G69" s="38">
        <f>G70</f>
        <v>1913800</v>
      </c>
      <c r="H69" s="38">
        <f>H70</f>
        <v>1873800</v>
      </c>
      <c r="I69" s="38">
        <f>I70</f>
        <v>1873800</v>
      </c>
    </row>
    <row r="70" spans="1:9" s="1" customFormat="1" ht="25.5" x14ac:dyDescent="0.2">
      <c r="A70" s="126" t="s">
        <v>23</v>
      </c>
      <c r="B70" s="117">
        <v>600</v>
      </c>
      <c r="C70" s="118" t="s">
        <v>14</v>
      </c>
      <c r="D70" s="118" t="s">
        <v>34</v>
      </c>
      <c r="E70" s="118" t="s">
        <v>64</v>
      </c>
      <c r="F70" s="118" t="s">
        <v>24</v>
      </c>
      <c r="G70" s="38">
        <f>'приложение 2'!F69</f>
        <v>1913800</v>
      </c>
      <c r="H70" s="38">
        <f>'приложение 2'!G69</f>
        <v>1873800</v>
      </c>
      <c r="I70" s="38">
        <f>'приложение 2'!H69</f>
        <v>1873800</v>
      </c>
    </row>
    <row r="71" spans="1:9" s="1" customFormat="1" ht="25.5" x14ac:dyDescent="0.2">
      <c r="A71" s="126" t="s">
        <v>37</v>
      </c>
      <c r="B71" s="117">
        <v>600</v>
      </c>
      <c r="C71" s="118" t="s">
        <v>14</v>
      </c>
      <c r="D71" s="118" t="s">
        <v>34</v>
      </c>
      <c r="E71" s="118" t="s">
        <v>64</v>
      </c>
      <c r="F71" s="118" t="s">
        <v>38</v>
      </c>
      <c r="G71" s="38">
        <f>G72</f>
        <v>9500</v>
      </c>
      <c r="H71" s="38">
        <f>H72</f>
        <v>49500</v>
      </c>
      <c r="I71" s="38">
        <f>I72</f>
        <v>49500</v>
      </c>
    </row>
    <row r="72" spans="1:9" s="1" customFormat="1" ht="38.25" x14ac:dyDescent="0.2">
      <c r="A72" s="126" t="s">
        <v>39</v>
      </c>
      <c r="B72" s="117">
        <v>600</v>
      </c>
      <c r="C72" s="118" t="s">
        <v>14</v>
      </c>
      <c r="D72" s="118" t="s">
        <v>34</v>
      </c>
      <c r="E72" s="118" t="s">
        <v>64</v>
      </c>
      <c r="F72" s="118" t="s">
        <v>40</v>
      </c>
      <c r="G72" s="38">
        <f>'приложение 2'!F71</f>
        <v>9500</v>
      </c>
      <c r="H72" s="38">
        <f>'приложение 2'!G71</f>
        <v>49500</v>
      </c>
      <c r="I72" s="38">
        <f>'приложение 2'!H71</f>
        <v>49500</v>
      </c>
    </row>
    <row r="73" spans="1:9" s="1" customFormat="1" ht="25.5" x14ac:dyDescent="0.2">
      <c r="A73" s="129" t="s">
        <v>65</v>
      </c>
      <c r="B73" s="130">
        <v>600</v>
      </c>
      <c r="C73" s="118" t="s">
        <v>14</v>
      </c>
      <c r="D73" s="118" t="s">
        <v>34</v>
      </c>
      <c r="E73" s="118" t="s">
        <v>66</v>
      </c>
      <c r="F73" s="118"/>
      <c r="G73" s="38">
        <f t="shared" ref="G73:G74" si="13">G74</f>
        <v>50560900</v>
      </c>
      <c r="H73" s="38">
        <f t="shared" ref="H73:H74" si="14">H74</f>
        <v>0</v>
      </c>
      <c r="I73" s="38">
        <f t="shared" ref="I73:I74" si="15">I74</f>
        <v>0</v>
      </c>
    </row>
    <row r="74" spans="1:9" s="1" customFormat="1" ht="63.75" x14ac:dyDescent="0.2">
      <c r="A74" s="121" t="s">
        <v>21</v>
      </c>
      <c r="B74" s="130">
        <v>600</v>
      </c>
      <c r="C74" s="118" t="s">
        <v>14</v>
      </c>
      <c r="D74" s="118" t="s">
        <v>34</v>
      </c>
      <c r="E74" s="118" t="s">
        <v>66</v>
      </c>
      <c r="F74" s="118" t="s">
        <v>22</v>
      </c>
      <c r="G74" s="38">
        <f t="shared" si="13"/>
        <v>50560900</v>
      </c>
      <c r="H74" s="38">
        <f t="shared" si="14"/>
        <v>0</v>
      </c>
      <c r="I74" s="38">
        <f t="shared" si="15"/>
        <v>0</v>
      </c>
    </row>
    <row r="75" spans="1:9" s="1" customFormat="1" ht="25.5" x14ac:dyDescent="0.2">
      <c r="A75" s="129" t="s">
        <v>23</v>
      </c>
      <c r="B75" s="130">
        <v>600</v>
      </c>
      <c r="C75" s="118" t="s">
        <v>14</v>
      </c>
      <c r="D75" s="118" t="s">
        <v>34</v>
      </c>
      <c r="E75" s="118" t="s">
        <v>66</v>
      </c>
      <c r="F75" s="118" t="s">
        <v>24</v>
      </c>
      <c r="G75" s="38">
        <f>'приложение 2'!F74</f>
        <v>50560900</v>
      </c>
      <c r="H75" s="38">
        <f>'приложение 2'!G74</f>
        <v>0</v>
      </c>
      <c r="I75" s="38">
        <f>'приложение 2'!H74</f>
        <v>0</v>
      </c>
    </row>
    <row r="76" spans="1:9" s="1" customFormat="1" x14ac:dyDescent="0.2">
      <c r="A76" s="131" t="s">
        <v>67</v>
      </c>
      <c r="B76" s="112">
        <v>600</v>
      </c>
      <c r="C76" s="113" t="s">
        <v>14</v>
      </c>
      <c r="D76" s="113" t="s">
        <v>68</v>
      </c>
      <c r="E76" s="113"/>
      <c r="F76" s="113"/>
      <c r="G76" s="115">
        <f t="shared" ref="G76:G79" si="16">G77</f>
        <v>4463.2</v>
      </c>
      <c r="H76" s="115">
        <f t="shared" ref="H76:H79" si="17">H77</f>
        <v>0</v>
      </c>
      <c r="I76" s="115">
        <f t="shared" ref="I76:I79" si="18">I77</f>
        <v>4281.6000000000004</v>
      </c>
    </row>
    <row r="77" spans="1:9" s="1" customFormat="1" x14ac:dyDescent="0.2">
      <c r="A77" s="116" t="s">
        <v>17</v>
      </c>
      <c r="B77" s="117">
        <v>600</v>
      </c>
      <c r="C77" s="118" t="s">
        <v>14</v>
      </c>
      <c r="D77" s="118" t="s">
        <v>68</v>
      </c>
      <c r="E77" s="118" t="s">
        <v>18</v>
      </c>
      <c r="F77" s="118"/>
      <c r="G77" s="38">
        <f t="shared" si="16"/>
        <v>4463.2</v>
      </c>
      <c r="H77" s="38">
        <f t="shared" si="17"/>
        <v>0</v>
      </c>
      <c r="I77" s="38">
        <f t="shared" si="18"/>
        <v>4281.6000000000004</v>
      </c>
    </row>
    <row r="78" spans="1:9" s="1" customFormat="1" ht="38.25" x14ac:dyDescent="0.2">
      <c r="A78" s="126" t="s">
        <v>69</v>
      </c>
      <c r="B78" s="117">
        <v>600</v>
      </c>
      <c r="C78" s="118" t="s">
        <v>14</v>
      </c>
      <c r="D78" s="118" t="s">
        <v>68</v>
      </c>
      <c r="E78" s="118" t="s">
        <v>70</v>
      </c>
      <c r="F78" s="118"/>
      <c r="G78" s="38">
        <f t="shared" si="16"/>
        <v>4463.2</v>
      </c>
      <c r="H78" s="38">
        <f t="shared" si="17"/>
        <v>0</v>
      </c>
      <c r="I78" s="38">
        <f t="shared" si="18"/>
        <v>4281.6000000000004</v>
      </c>
    </row>
    <row r="79" spans="1:9" s="1" customFormat="1" ht="25.5" x14ac:dyDescent="0.2">
      <c r="A79" s="126" t="s">
        <v>37</v>
      </c>
      <c r="B79" s="117">
        <v>600</v>
      </c>
      <c r="C79" s="118" t="s">
        <v>14</v>
      </c>
      <c r="D79" s="118" t="s">
        <v>68</v>
      </c>
      <c r="E79" s="118" t="s">
        <v>70</v>
      </c>
      <c r="F79" s="118" t="s">
        <v>38</v>
      </c>
      <c r="G79" s="38">
        <f t="shared" si="16"/>
        <v>4463.2</v>
      </c>
      <c r="H79" s="38">
        <f t="shared" si="17"/>
        <v>0</v>
      </c>
      <c r="I79" s="38">
        <f t="shared" si="18"/>
        <v>4281.6000000000004</v>
      </c>
    </row>
    <row r="80" spans="1:9" s="1" customFormat="1" ht="38.25" x14ac:dyDescent="0.2">
      <c r="A80" s="126" t="s">
        <v>39</v>
      </c>
      <c r="B80" s="117">
        <v>600</v>
      </c>
      <c r="C80" s="118" t="s">
        <v>14</v>
      </c>
      <c r="D80" s="118" t="s">
        <v>68</v>
      </c>
      <c r="E80" s="118" t="s">
        <v>70</v>
      </c>
      <c r="F80" s="118" t="s">
        <v>40</v>
      </c>
      <c r="G80" s="38">
        <f>'приложение 2'!F79</f>
        <v>4463.2</v>
      </c>
      <c r="H80" s="38">
        <f>'приложение 2'!G79</f>
        <v>0</v>
      </c>
      <c r="I80" s="38">
        <f>'приложение 2'!H79</f>
        <v>4281.6000000000004</v>
      </c>
    </row>
    <row r="81" spans="1:9" s="1" customFormat="1" ht="51" x14ac:dyDescent="0.2">
      <c r="A81" s="111" t="s">
        <v>71</v>
      </c>
      <c r="B81" s="112">
        <v>600</v>
      </c>
      <c r="C81" s="113" t="s">
        <v>14</v>
      </c>
      <c r="D81" s="113" t="s">
        <v>72</v>
      </c>
      <c r="E81" s="113"/>
      <c r="F81" s="113"/>
      <c r="G81" s="115">
        <f>G82</f>
        <v>2745112</v>
      </c>
      <c r="H81" s="115">
        <f>H82</f>
        <v>2720112</v>
      </c>
      <c r="I81" s="115">
        <f>I82</f>
        <v>2720112</v>
      </c>
    </row>
    <row r="82" spans="1:9" s="1" customFormat="1" x14ac:dyDescent="0.2">
      <c r="A82" s="116" t="s">
        <v>17</v>
      </c>
      <c r="B82" s="117">
        <v>600</v>
      </c>
      <c r="C82" s="118" t="s">
        <v>14</v>
      </c>
      <c r="D82" s="118" t="s">
        <v>72</v>
      </c>
      <c r="E82" s="118" t="s">
        <v>18</v>
      </c>
      <c r="F82" s="118"/>
      <c r="G82" s="38">
        <f>G83+G90</f>
        <v>2745112</v>
      </c>
      <c r="H82" s="38">
        <f>H83+H90</f>
        <v>2720112</v>
      </c>
      <c r="I82" s="38">
        <f>I83+I90</f>
        <v>2720112</v>
      </c>
    </row>
    <row r="83" spans="1:9" s="1" customFormat="1" ht="25.5" x14ac:dyDescent="0.2">
      <c r="A83" s="124" t="s">
        <v>73</v>
      </c>
      <c r="B83" s="117">
        <v>600</v>
      </c>
      <c r="C83" s="118" t="s">
        <v>14</v>
      </c>
      <c r="D83" s="118" t="s">
        <v>72</v>
      </c>
      <c r="E83" s="118" t="s">
        <v>74</v>
      </c>
      <c r="F83" s="123"/>
      <c r="G83" s="38">
        <f>G84+G86+G88</f>
        <v>2367112</v>
      </c>
      <c r="H83" s="38">
        <f t="shared" ref="H83:H84" si="19">H84</f>
        <v>2342112</v>
      </c>
      <c r="I83" s="38">
        <f t="shared" ref="I83:I84" si="20">I84</f>
        <v>2342112</v>
      </c>
    </row>
    <row r="84" spans="1:9" s="1" customFormat="1" ht="63.75" x14ac:dyDescent="0.2">
      <c r="A84" s="121" t="s">
        <v>21</v>
      </c>
      <c r="B84" s="117">
        <v>600</v>
      </c>
      <c r="C84" s="118" t="s">
        <v>14</v>
      </c>
      <c r="D84" s="118" t="s">
        <v>72</v>
      </c>
      <c r="E84" s="118" t="s">
        <v>74</v>
      </c>
      <c r="F84" s="118" t="s">
        <v>22</v>
      </c>
      <c r="G84" s="38">
        <f>G85</f>
        <v>2342112</v>
      </c>
      <c r="H84" s="38">
        <f t="shared" si="19"/>
        <v>2342112</v>
      </c>
      <c r="I84" s="38">
        <f t="shared" si="20"/>
        <v>2342112</v>
      </c>
    </row>
    <row r="85" spans="1:9" s="1" customFormat="1" ht="25.5" x14ac:dyDescent="0.2">
      <c r="A85" s="121" t="s">
        <v>23</v>
      </c>
      <c r="B85" s="117">
        <v>600</v>
      </c>
      <c r="C85" s="118" t="s">
        <v>14</v>
      </c>
      <c r="D85" s="118" t="s">
        <v>72</v>
      </c>
      <c r="E85" s="118" t="s">
        <v>74</v>
      </c>
      <c r="F85" s="118" t="s">
        <v>24</v>
      </c>
      <c r="G85" s="38">
        <f>'приложение 2'!F84</f>
        <v>2342112</v>
      </c>
      <c r="H85" s="38">
        <f>'приложение 2'!G84</f>
        <v>2342112</v>
      </c>
      <c r="I85" s="38">
        <f>'приложение 2'!H84</f>
        <v>2342112</v>
      </c>
    </row>
    <row r="86" spans="1:9" s="1" customFormat="1" ht="23.25" customHeight="1" x14ac:dyDescent="0.2">
      <c r="A86" s="40" t="s">
        <v>41</v>
      </c>
      <c r="B86" s="117">
        <v>600</v>
      </c>
      <c r="C86" s="27" t="s">
        <v>14</v>
      </c>
      <c r="D86" s="27" t="s">
        <v>72</v>
      </c>
      <c r="E86" s="27" t="s">
        <v>74</v>
      </c>
      <c r="F86" s="27" t="s">
        <v>42</v>
      </c>
      <c r="G86" s="29">
        <f>G87</f>
        <v>10000</v>
      </c>
      <c r="H86" s="29">
        <f>H87</f>
        <v>0</v>
      </c>
      <c r="I86" s="29">
        <f>I87</f>
        <v>0</v>
      </c>
    </row>
    <row r="87" spans="1:9" s="1" customFormat="1" ht="25.5" x14ac:dyDescent="0.2">
      <c r="A87" s="39" t="s">
        <v>75</v>
      </c>
      <c r="B87" s="117">
        <v>600</v>
      </c>
      <c r="C87" s="27" t="s">
        <v>14</v>
      </c>
      <c r="D87" s="27" t="s">
        <v>72</v>
      </c>
      <c r="E87" s="27" t="s">
        <v>74</v>
      </c>
      <c r="F87" s="27" t="s">
        <v>76</v>
      </c>
      <c r="G87" s="38">
        <f>'приложение 2'!F86</f>
        <v>10000</v>
      </c>
      <c r="H87" s="38">
        <f>'приложение 2'!G86</f>
        <v>0</v>
      </c>
      <c r="I87" s="38">
        <f>'приложение 2'!H86</f>
        <v>0</v>
      </c>
    </row>
    <row r="88" spans="1:9" s="1" customFormat="1" x14ac:dyDescent="0.2">
      <c r="A88" s="39" t="s">
        <v>45</v>
      </c>
      <c r="B88" s="117">
        <v>600</v>
      </c>
      <c r="C88" s="27" t="s">
        <v>14</v>
      </c>
      <c r="D88" s="27" t="s">
        <v>72</v>
      </c>
      <c r="E88" s="27" t="s">
        <v>74</v>
      </c>
      <c r="F88" s="27" t="s">
        <v>46</v>
      </c>
      <c r="G88" s="29">
        <f>G89</f>
        <v>15000</v>
      </c>
      <c r="H88" s="29">
        <f>H89</f>
        <v>0</v>
      </c>
      <c r="I88" s="29">
        <f>I89</f>
        <v>0</v>
      </c>
    </row>
    <row r="89" spans="1:9" s="1" customFormat="1" x14ac:dyDescent="0.2">
      <c r="A89" s="31" t="s">
        <v>47</v>
      </c>
      <c r="B89" s="117">
        <v>600</v>
      </c>
      <c r="C89" s="27" t="s">
        <v>14</v>
      </c>
      <c r="D89" s="27" t="s">
        <v>72</v>
      </c>
      <c r="E89" s="27" t="s">
        <v>74</v>
      </c>
      <c r="F89" s="27" t="s">
        <v>48</v>
      </c>
      <c r="G89" s="38">
        <f>'приложение 2'!F88</f>
        <v>15000</v>
      </c>
      <c r="H89" s="38">
        <f>'приложение 2'!G88</f>
        <v>0</v>
      </c>
      <c r="I89" s="38">
        <f>'приложение 2'!H88</f>
        <v>0</v>
      </c>
    </row>
    <row r="90" spans="1:9" s="1" customFormat="1" ht="25.5" x14ac:dyDescent="0.2">
      <c r="A90" s="124" t="s">
        <v>77</v>
      </c>
      <c r="B90" s="117">
        <v>600</v>
      </c>
      <c r="C90" s="118" t="s">
        <v>14</v>
      </c>
      <c r="D90" s="118" t="s">
        <v>72</v>
      </c>
      <c r="E90" s="118" t="s">
        <v>78</v>
      </c>
      <c r="F90" s="118"/>
      <c r="G90" s="38">
        <f t="shared" ref="G90:G91" si="21">G91</f>
        <v>378000</v>
      </c>
      <c r="H90" s="38">
        <f t="shared" ref="H90:H91" si="22">H91</f>
        <v>378000</v>
      </c>
      <c r="I90" s="38">
        <f t="shared" ref="I90:I91" si="23">I91</f>
        <v>378000</v>
      </c>
    </row>
    <row r="91" spans="1:9" s="1" customFormat="1" ht="63.75" x14ac:dyDescent="0.2">
      <c r="A91" s="121" t="s">
        <v>21</v>
      </c>
      <c r="B91" s="117">
        <v>600</v>
      </c>
      <c r="C91" s="118" t="s">
        <v>14</v>
      </c>
      <c r="D91" s="118" t="s">
        <v>72</v>
      </c>
      <c r="E91" s="118" t="s">
        <v>78</v>
      </c>
      <c r="F91" s="118" t="s">
        <v>22</v>
      </c>
      <c r="G91" s="38">
        <f t="shared" si="21"/>
        <v>378000</v>
      </c>
      <c r="H91" s="38">
        <f t="shared" si="22"/>
        <v>378000</v>
      </c>
      <c r="I91" s="38">
        <f t="shared" si="23"/>
        <v>378000</v>
      </c>
    </row>
    <row r="92" spans="1:9" s="1" customFormat="1" ht="25.5" x14ac:dyDescent="0.2">
      <c r="A92" s="126" t="s">
        <v>23</v>
      </c>
      <c r="B92" s="117">
        <v>600</v>
      </c>
      <c r="C92" s="118" t="s">
        <v>14</v>
      </c>
      <c r="D92" s="118" t="s">
        <v>72</v>
      </c>
      <c r="E92" s="118" t="s">
        <v>78</v>
      </c>
      <c r="F92" s="118" t="s">
        <v>24</v>
      </c>
      <c r="G92" s="38">
        <f>'приложение 2'!F91</f>
        <v>378000</v>
      </c>
      <c r="H92" s="38">
        <f>'приложение 2'!G91</f>
        <v>378000</v>
      </c>
      <c r="I92" s="38">
        <f>'приложение 2'!H91</f>
        <v>378000</v>
      </c>
    </row>
    <row r="93" spans="1:9" s="1" customFormat="1" ht="25.5" x14ac:dyDescent="0.2">
      <c r="A93" s="42" t="s">
        <v>79</v>
      </c>
      <c r="B93" s="117">
        <v>600</v>
      </c>
      <c r="C93" s="23" t="s">
        <v>14</v>
      </c>
      <c r="D93" s="23" t="s">
        <v>80</v>
      </c>
      <c r="E93" s="23"/>
      <c r="F93" s="23"/>
      <c r="G93" s="25">
        <f t="shared" ref="G93:G96" si="24">G94</f>
        <v>1045000</v>
      </c>
      <c r="H93" s="25">
        <f t="shared" ref="H93:H96" si="25">H94</f>
        <v>0</v>
      </c>
      <c r="I93" s="25">
        <f t="shared" ref="I93:I96" si="26">I94</f>
        <v>0</v>
      </c>
    </row>
    <row r="94" spans="1:9" s="1" customFormat="1" x14ac:dyDescent="0.2">
      <c r="A94" s="26" t="s">
        <v>17</v>
      </c>
      <c r="B94" s="117">
        <v>600</v>
      </c>
      <c r="C94" s="27" t="s">
        <v>14</v>
      </c>
      <c r="D94" s="27" t="s">
        <v>80</v>
      </c>
      <c r="E94" s="27" t="s">
        <v>18</v>
      </c>
      <c r="F94" s="27"/>
      <c r="G94" s="29">
        <f t="shared" si="24"/>
        <v>1045000</v>
      </c>
      <c r="H94" s="29">
        <f t="shared" si="25"/>
        <v>0</v>
      </c>
      <c r="I94" s="29">
        <f t="shared" si="26"/>
        <v>0</v>
      </c>
    </row>
    <row r="95" spans="1:9" s="1" customFormat="1" x14ac:dyDescent="0.2">
      <c r="A95" s="39" t="s">
        <v>81</v>
      </c>
      <c r="B95" s="117">
        <v>600</v>
      </c>
      <c r="C95" s="27" t="s">
        <v>14</v>
      </c>
      <c r="D95" s="27" t="s">
        <v>80</v>
      </c>
      <c r="E95" s="27" t="s">
        <v>82</v>
      </c>
      <c r="F95" s="27"/>
      <c r="G95" s="29">
        <f t="shared" si="24"/>
        <v>1045000</v>
      </c>
      <c r="H95" s="29">
        <f t="shared" si="25"/>
        <v>0</v>
      </c>
      <c r="I95" s="29">
        <f t="shared" si="26"/>
        <v>0</v>
      </c>
    </row>
    <row r="96" spans="1:9" s="1" customFormat="1" x14ac:dyDescent="0.2">
      <c r="A96" s="39" t="s">
        <v>45</v>
      </c>
      <c r="B96" s="117">
        <v>600</v>
      </c>
      <c r="C96" s="27" t="s">
        <v>14</v>
      </c>
      <c r="D96" s="27" t="s">
        <v>80</v>
      </c>
      <c r="E96" s="27" t="s">
        <v>82</v>
      </c>
      <c r="F96" s="27" t="s">
        <v>46</v>
      </c>
      <c r="G96" s="29">
        <f t="shared" si="24"/>
        <v>1045000</v>
      </c>
      <c r="H96" s="29">
        <f t="shared" si="25"/>
        <v>0</v>
      </c>
      <c r="I96" s="29">
        <f t="shared" si="26"/>
        <v>0</v>
      </c>
    </row>
    <row r="97" spans="1:9" s="1" customFormat="1" x14ac:dyDescent="0.2">
      <c r="A97" s="39" t="s">
        <v>83</v>
      </c>
      <c r="B97" s="117">
        <v>600</v>
      </c>
      <c r="C97" s="27" t="s">
        <v>14</v>
      </c>
      <c r="D97" s="27" t="s">
        <v>80</v>
      </c>
      <c r="E97" s="27" t="s">
        <v>82</v>
      </c>
      <c r="F97" s="27" t="s">
        <v>84</v>
      </c>
      <c r="G97" s="38">
        <f>'приложение 2'!F96</f>
        <v>1045000</v>
      </c>
      <c r="H97" s="38">
        <f>'приложение 2'!G96</f>
        <v>0</v>
      </c>
      <c r="I97" s="38">
        <f>'приложение 2'!H96</f>
        <v>0</v>
      </c>
    </row>
    <row r="98" spans="1:9" s="1" customFormat="1" x14ac:dyDescent="0.2">
      <c r="A98" s="131" t="s">
        <v>85</v>
      </c>
      <c r="B98" s="112">
        <v>600</v>
      </c>
      <c r="C98" s="113" t="s">
        <v>14</v>
      </c>
      <c r="D98" s="113" t="s">
        <v>86</v>
      </c>
      <c r="E98" s="113"/>
      <c r="F98" s="113"/>
      <c r="G98" s="115">
        <f t="shared" ref="G98:G101" si="27">G99</f>
        <v>3200000</v>
      </c>
      <c r="H98" s="115">
        <f>H99</f>
        <v>0</v>
      </c>
      <c r="I98" s="115">
        <f>I99</f>
        <v>0</v>
      </c>
    </row>
    <row r="99" spans="1:9" s="1" customFormat="1" x14ac:dyDescent="0.2">
      <c r="A99" s="116" t="s">
        <v>17</v>
      </c>
      <c r="B99" s="117">
        <v>600</v>
      </c>
      <c r="C99" s="118" t="s">
        <v>14</v>
      </c>
      <c r="D99" s="118" t="s">
        <v>86</v>
      </c>
      <c r="E99" s="118" t="s">
        <v>18</v>
      </c>
      <c r="F99" s="118"/>
      <c r="G99" s="38">
        <f t="shared" si="27"/>
        <v>3200000</v>
      </c>
      <c r="H99" s="38">
        <f t="shared" ref="H99:H101" si="28">H100</f>
        <v>0</v>
      </c>
      <c r="I99" s="38">
        <f t="shared" ref="I99:I101" si="29">I100</f>
        <v>0</v>
      </c>
    </row>
    <row r="100" spans="1:9" s="1" customFormat="1" ht="16.5" customHeight="1" x14ac:dyDescent="0.2">
      <c r="A100" s="132" t="s">
        <v>87</v>
      </c>
      <c r="B100" s="117">
        <v>600</v>
      </c>
      <c r="C100" s="118" t="s">
        <v>14</v>
      </c>
      <c r="D100" s="118" t="s">
        <v>86</v>
      </c>
      <c r="E100" s="118" t="s">
        <v>88</v>
      </c>
      <c r="F100" s="118"/>
      <c r="G100" s="38">
        <f t="shared" si="27"/>
        <v>3200000</v>
      </c>
      <c r="H100" s="38">
        <f t="shared" si="28"/>
        <v>0</v>
      </c>
      <c r="I100" s="38">
        <f t="shared" si="29"/>
        <v>0</v>
      </c>
    </row>
    <row r="101" spans="1:9" s="1" customFormat="1" x14ac:dyDescent="0.2">
      <c r="A101" s="128" t="s">
        <v>45</v>
      </c>
      <c r="B101" s="117">
        <v>600</v>
      </c>
      <c r="C101" s="118" t="s">
        <v>14</v>
      </c>
      <c r="D101" s="118" t="s">
        <v>86</v>
      </c>
      <c r="E101" s="118" t="s">
        <v>88</v>
      </c>
      <c r="F101" s="118" t="s">
        <v>46</v>
      </c>
      <c r="G101" s="38">
        <f t="shared" si="27"/>
        <v>3200000</v>
      </c>
      <c r="H101" s="38">
        <f t="shared" si="28"/>
        <v>0</v>
      </c>
      <c r="I101" s="38">
        <f t="shared" si="29"/>
        <v>0</v>
      </c>
    </row>
    <row r="102" spans="1:9" s="1" customFormat="1" x14ac:dyDescent="0.2">
      <c r="A102" s="39" t="s">
        <v>89</v>
      </c>
      <c r="B102" s="117">
        <v>600</v>
      </c>
      <c r="C102" s="118" t="s">
        <v>14</v>
      </c>
      <c r="D102" s="118" t="s">
        <v>86</v>
      </c>
      <c r="E102" s="118" t="s">
        <v>88</v>
      </c>
      <c r="F102" s="118" t="s">
        <v>90</v>
      </c>
      <c r="G102" s="38">
        <f>'приложение 2'!F101</f>
        <v>3200000</v>
      </c>
      <c r="H102" s="38">
        <f>'приложение 2'!G101</f>
        <v>0</v>
      </c>
      <c r="I102" s="38">
        <f>'приложение 2'!H101</f>
        <v>0</v>
      </c>
    </row>
    <row r="103" spans="1:9" s="1" customFormat="1" x14ac:dyDescent="0.2">
      <c r="A103" s="133" t="s">
        <v>91</v>
      </c>
      <c r="B103" s="112">
        <v>600</v>
      </c>
      <c r="C103" s="113" t="s">
        <v>14</v>
      </c>
      <c r="D103" s="113" t="s">
        <v>92</v>
      </c>
      <c r="E103" s="123"/>
      <c r="F103" s="123"/>
      <c r="G103" s="115">
        <f>G115+G104+G111</f>
        <v>52814707.809999995</v>
      </c>
      <c r="H103" s="115">
        <f>H115+H104+H111</f>
        <v>9955930.1799999997</v>
      </c>
      <c r="I103" s="115">
        <f>I115+I104+I111</f>
        <v>11344530.18</v>
      </c>
    </row>
    <row r="104" spans="1:9" s="1" customFormat="1" ht="51" x14ac:dyDescent="0.2">
      <c r="A104" s="124" t="s">
        <v>93</v>
      </c>
      <c r="B104" s="117">
        <v>600</v>
      </c>
      <c r="C104" s="118" t="s">
        <v>14</v>
      </c>
      <c r="D104" s="118" t="s">
        <v>92</v>
      </c>
      <c r="E104" s="118" t="s">
        <v>94</v>
      </c>
      <c r="F104" s="123"/>
      <c r="G104" s="38">
        <f>G105+G108</f>
        <v>1537348.18</v>
      </c>
      <c r="H104" s="38">
        <f>H105+H108</f>
        <v>1537348.18</v>
      </c>
      <c r="I104" s="38">
        <f>I105+I108</f>
        <v>0</v>
      </c>
    </row>
    <row r="105" spans="1:9" s="1" customFormat="1" ht="25.5" x14ac:dyDescent="0.2">
      <c r="A105" s="124" t="s">
        <v>95</v>
      </c>
      <c r="B105" s="117">
        <v>600</v>
      </c>
      <c r="C105" s="118" t="s">
        <v>14</v>
      </c>
      <c r="D105" s="118" t="s">
        <v>92</v>
      </c>
      <c r="E105" s="118" t="s">
        <v>96</v>
      </c>
      <c r="F105" s="123"/>
      <c r="G105" s="38">
        <f t="shared" ref="G105:G106" si="30">G106</f>
        <v>1518900</v>
      </c>
      <c r="H105" s="38">
        <f t="shared" ref="H105:H106" si="31">H106</f>
        <v>1518900</v>
      </c>
      <c r="I105" s="38">
        <f t="shared" ref="I105:I106" si="32">I106</f>
        <v>0</v>
      </c>
    </row>
    <row r="106" spans="1:9" s="1" customFormat="1" ht="38.25" x14ac:dyDescent="0.2">
      <c r="A106" s="126" t="s">
        <v>97</v>
      </c>
      <c r="B106" s="117">
        <v>600</v>
      </c>
      <c r="C106" s="118" t="s">
        <v>14</v>
      </c>
      <c r="D106" s="118" t="s">
        <v>92</v>
      </c>
      <c r="E106" s="118" t="s">
        <v>96</v>
      </c>
      <c r="F106" s="118" t="s">
        <v>98</v>
      </c>
      <c r="G106" s="38">
        <f t="shared" si="30"/>
        <v>1518900</v>
      </c>
      <c r="H106" s="38">
        <f t="shared" si="31"/>
        <v>1518900</v>
      </c>
      <c r="I106" s="38">
        <f t="shared" si="32"/>
        <v>0</v>
      </c>
    </row>
    <row r="107" spans="1:9" s="1" customFormat="1" ht="38.25" x14ac:dyDescent="0.2">
      <c r="A107" s="126" t="s">
        <v>99</v>
      </c>
      <c r="B107" s="117">
        <v>600</v>
      </c>
      <c r="C107" s="118" t="s">
        <v>14</v>
      </c>
      <c r="D107" s="118" t="s">
        <v>92</v>
      </c>
      <c r="E107" s="118" t="s">
        <v>96</v>
      </c>
      <c r="F107" s="118" t="s">
        <v>100</v>
      </c>
      <c r="G107" s="38">
        <f>'приложение 2'!F106</f>
        <v>1518900</v>
      </c>
      <c r="H107" s="38">
        <f>'приложение 2'!G106</f>
        <v>1518900</v>
      </c>
      <c r="I107" s="38">
        <f>'приложение 2'!H106</f>
        <v>0</v>
      </c>
    </row>
    <row r="108" spans="1:9" s="1" customFormat="1" ht="38.25" x14ac:dyDescent="0.2">
      <c r="A108" s="124" t="s">
        <v>101</v>
      </c>
      <c r="B108" s="117">
        <v>600</v>
      </c>
      <c r="C108" s="118" t="s">
        <v>14</v>
      </c>
      <c r="D108" s="118" t="s">
        <v>92</v>
      </c>
      <c r="E108" s="118" t="s">
        <v>102</v>
      </c>
      <c r="F108" s="118"/>
      <c r="G108" s="38">
        <f t="shared" ref="G108:G109" si="33">G109</f>
        <v>18448.18</v>
      </c>
      <c r="H108" s="38">
        <f t="shared" ref="H108:H109" si="34">H109</f>
        <v>18448.18</v>
      </c>
      <c r="I108" s="38">
        <f t="shared" ref="I108:I109" si="35">I109</f>
        <v>0</v>
      </c>
    </row>
    <row r="109" spans="1:9" s="1" customFormat="1" ht="38.25" x14ac:dyDescent="0.2">
      <c r="A109" s="126" t="s">
        <v>97</v>
      </c>
      <c r="B109" s="117">
        <v>600</v>
      </c>
      <c r="C109" s="118" t="s">
        <v>14</v>
      </c>
      <c r="D109" s="118" t="s">
        <v>92</v>
      </c>
      <c r="E109" s="118" t="s">
        <v>102</v>
      </c>
      <c r="F109" s="118" t="s">
        <v>98</v>
      </c>
      <c r="G109" s="38">
        <f t="shared" si="33"/>
        <v>18448.18</v>
      </c>
      <c r="H109" s="38">
        <f t="shared" si="34"/>
        <v>18448.18</v>
      </c>
      <c r="I109" s="38">
        <f t="shared" si="35"/>
        <v>0</v>
      </c>
    </row>
    <row r="110" spans="1:9" s="1" customFormat="1" ht="38.25" x14ac:dyDescent="0.2">
      <c r="A110" s="126" t="s">
        <v>99</v>
      </c>
      <c r="B110" s="117">
        <v>600</v>
      </c>
      <c r="C110" s="118" t="s">
        <v>14</v>
      </c>
      <c r="D110" s="118" t="s">
        <v>92</v>
      </c>
      <c r="E110" s="118" t="s">
        <v>102</v>
      </c>
      <c r="F110" s="118" t="s">
        <v>100</v>
      </c>
      <c r="G110" s="38">
        <f>'приложение 2'!F109</f>
        <v>18448.18</v>
      </c>
      <c r="H110" s="38">
        <f>'приложение 2'!G109</f>
        <v>18448.18</v>
      </c>
      <c r="I110" s="38">
        <f>'приложение 2'!H109</f>
        <v>0</v>
      </c>
    </row>
    <row r="111" spans="1:9" s="1" customFormat="1" ht="63.75" x14ac:dyDescent="0.2">
      <c r="A111" s="45" t="s">
        <v>103</v>
      </c>
      <c r="B111" s="117">
        <v>600</v>
      </c>
      <c r="C111" s="27" t="s">
        <v>14</v>
      </c>
      <c r="D111" s="27" t="s">
        <v>92</v>
      </c>
      <c r="E111" s="27" t="s">
        <v>104</v>
      </c>
      <c r="F111" s="27"/>
      <c r="G111" s="29">
        <f t="shared" ref="G111:G113" si="36">G112</f>
        <v>350000</v>
      </c>
      <c r="H111" s="29">
        <f t="shared" ref="H111:H113" si="37">H112</f>
        <v>0</v>
      </c>
      <c r="I111" s="29">
        <f t="shared" ref="I111:I113" si="38">I112</f>
        <v>0</v>
      </c>
    </row>
    <row r="112" spans="1:9" s="1" customFormat="1" ht="63.75" x14ac:dyDescent="0.2">
      <c r="A112" s="45" t="s">
        <v>105</v>
      </c>
      <c r="B112" s="117">
        <v>600</v>
      </c>
      <c r="C112" s="27" t="s">
        <v>14</v>
      </c>
      <c r="D112" s="27" t="s">
        <v>92</v>
      </c>
      <c r="E112" s="27" t="s">
        <v>106</v>
      </c>
      <c r="F112" s="27"/>
      <c r="G112" s="29">
        <f t="shared" si="36"/>
        <v>350000</v>
      </c>
      <c r="H112" s="29">
        <f t="shared" si="37"/>
        <v>0</v>
      </c>
      <c r="I112" s="29">
        <f t="shared" si="38"/>
        <v>0</v>
      </c>
    </row>
    <row r="113" spans="1:9" s="1" customFormat="1" ht="38.25" x14ac:dyDescent="0.2">
      <c r="A113" s="45" t="s">
        <v>97</v>
      </c>
      <c r="B113" s="117">
        <v>600</v>
      </c>
      <c r="C113" s="27" t="s">
        <v>14</v>
      </c>
      <c r="D113" s="27" t="s">
        <v>92</v>
      </c>
      <c r="E113" s="27" t="s">
        <v>106</v>
      </c>
      <c r="F113" s="27" t="s">
        <v>98</v>
      </c>
      <c r="G113" s="29">
        <f t="shared" si="36"/>
        <v>350000</v>
      </c>
      <c r="H113" s="29">
        <f t="shared" si="37"/>
        <v>0</v>
      </c>
      <c r="I113" s="29">
        <f t="shared" si="38"/>
        <v>0</v>
      </c>
    </row>
    <row r="114" spans="1:9" s="1" customFormat="1" ht="51" x14ac:dyDescent="0.2">
      <c r="A114" s="45" t="s">
        <v>107</v>
      </c>
      <c r="B114" s="117">
        <v>600</v>
      </c>
      <c r="C114" s="27" t="s">
        <v>14</v>
      </c>
      <c r="D114" s="27" t="s">
        <v>92</v>
      </c>
      <c r="E114" s="27" t="s">
        <v>106</v>
      </c>
      <c r="F114" s="27" t="s">
        <v>100</v>
      </c>
      <c r="G114" s="38">
        <f>'приложение 2'!F113</f>
        <v>350000</v>
      </c>
      <c r="H114" s="38">
        <f>'приложение 2'!G113</f>
        <v>0</v>
      </c>
      <c r="I114" s="38">
        <f>'приложение 2'!H113</f>
        <v>0</v>
      </c>
    </row>
    <row r="115" spans="1:9" s="1" customFormat="1" x14ac:dyDescent="0.2">
      <c r="A115" s="116" t="s">
        <v>17</v>
      </c>
      <c r="B115" s="117">
        <v>600</v>
      </c>
      <c r="C115" s="118" t="s">
        <v>14</v>
      </c>
      <c r="D115" s="118" t="s">
        <v>92</v>
      </c>
      <c r="E115" s="118" t="s">
        <v>18</v>
      </c>
      <c r="F115" s="123"/>
      <c r="G115" s="38">
        <f>G119+G116+G129+G136+G139+G142+G126</f>
        <v>50927359.629999995</v>
      </c>
      <c r="H115" s="38">
        <f>H119+H116+H129+H136+H139+H142</f>
        <v>8418582</v>
      </c>
      <c r="I115" s="38">
        <f>I119+I116+I129+I136+I139+I142</f>
        <v>11344530.18</v>
      </c>
    </row>
    <row r="116" spans="1:9" s="1" customFormat="1" ht="38.25" x14ac:dyDescent="0.2">
      <c r="A116" s="124" t="s">
        <v>108</v>
      </c>
      <c r="B116" s="117">
        <v>600</v>
      </c>
      <c r="C116" s="118" t="s">
        <v>14</v>
      </c>
      <c r="D116" s="118" t="s">
        <v>92</v>
      </c>
      <c r="E116" s="118" t="s">
        <v>109</v>
      </c>
      <c r="F116" s="123"/>
      <c r="G116" s="38">
        <f t="shared" ref="G116:G117" si="39">G117</f>
        <v>70000</v>
      </c>
      <c r="H116" s="38">
        <f t="shared" ref="H116:H117" si="40">H117</f>
        <v>0</v>
      </c>
      <c r="I116" s="38">
        <f t="shared" ref="I116:I117" si="41">I117</f>
        <v>0</v>
      </c>
    </row>
    <row r="117" spans="1:9" s="1" customFormat="1" ht="25.5" x14ac:dyDescent="0.2">
      <c r="A117" s="126" t="s">
        <v>37</v>
      </c>
      <c r="B117" s="117">
        <v>600</v>
      </c>
      <c r="C117" s="118" t="s">
        <v>14</v>
      </c>
      <c r="D117" s="118" t="s">
        <v>92</v>
      </c>
      <c r="E117" s="118" t="s">
        <v>109</v>
      </c>
      <c r="F117" s="118" t="s">
        <v>38</v>
      </c>
      <c r="G117" s="38">
        <f t="shared" si="39"/>
        <v>70000</v>
      </c>
      <c r="H117" s="38">
        <f t="shared" si="40"/>
        <v>0</v>
      </c>
      <c r="I117" s="38">
        <f t="shared" si="41"/>
        <v>0</v>
      </c>
    </row>
    <row r="118" spans="1:9" s="1" customFormat="1" ht="38.25" x14ac:dyDescent="0.2">
      <c r="A118" s="126" t="s">
        <v>39</v>
      </c>
      <c r="B118" s="117">
        <v>600</v>
      </c>
      <c r="C118" s="118" t="s">
        <v>14</v>
      </c>
      <c r="D118" s="118" t="s">
        <v>92</v>
      </c>
      <c r="E118" s="118" t="s">
        <v>109</v>
      </c>
      <c r="F118" s="118" t="s">
        <v>40</v>
      </c>
      <c r="G118" s="38">
        <f>'приложение 2'!F117</f>
        <v>70000</v>
      </c>
      <c r="H118" s="38">
        <f>'приложение 2'!G117</f>
        <v>0</v>
      </c>
      <c r="I118" s="38">
        <f>'приложение 2'!H117</f>
        <v>0</v>
      </c>
    </row>
    <row r="119" spans="1:9" s="1" customFormat="1" ht="25.5" x14ac:dyDescent="0.2">
      <c r="A119" s="124" t="s">
        <v>110</v>
      </c>
      <c r="B119" s="117">
        <v>600</v>
      </c>
      <c r="C119" s="118" t="s">
        <v>14</v>
      </c>
      <c r="D119" s="118" t="s">
        <v>92</v>
      </c>
      <c r="E119" s="118" t="s">
        <v>111</v>
      </c>
      <c r="F119" s="123"/>
      <c r="G119" s="38">
        <f>G120+G124+G122</f>
        <v>1937600</v>
      </c>
      <c r="H119" s="38">
        <f>H120+H124+H122</f>
        <v>0</v>
      </c>
      <c r="I119" s="38">
        <f>I120+I124+I122</f>
        <v>0</v>
      </c>
    </row>
    <row r="120" spans="1:9" s="1" customFormat="1" ht="25.5" x14ac:dyDescent="0.2">
      <c r="A120" s="126" t="s">
        <v>37</v>
      </c>
      <c r="B120" s="117">
        <v>600</v>
      </c>
      <c r="C120" s="118" t="s">
        <v>14</v>
      </c>
      <c r="D120" s="118" t="s">
        <v>92</v>
      </c>
      <c r="E120" s="118" t="s">
        <v>111</v>
      </c>
      <c r="F120" s="118" t="s">
        <v>38</v>
      </c>
      <c r="G120" s="38">
        <f>G121</f>
        <v>1817600</v>
      </c>
      <c r="H120" s="38">
        <f>H121</f>
        <v>0</v>
      </c>
      <c r="I120" s="38">
        <f>I121</f>
        <v>0</v>
      </c>
    </row>
    <row r="121" spans="1:9" s="1" customFormat="1" ht="38.25" x14ac:dyDescent="0.2">
      <c r="A121" s="121" t="s">
        <v>39</v>
      </c>
      <c r="B121" s="134">
        <v>600</v>
      </c>
      <c r="C121" s="135" t="s">
        <v>14</v>
      </c>
      <c r="D121" s="135" t="s">
        <v>92</v>
      </c>
      <c r="E121" s="135" t="s">
        <v>111</v>
      </c>
      <c r="F121" s="135" t="s">
        <v>40</v>
      </c>
      <c r="G121" s="136">
        <f>'приложение 2'!F120</f>
        <v>1817600</v>
      </c>
      <c r="H121" s="136">
        <f>'приложение 2'!G120</f>
        <v>0</v>
      </c>
      <c r="I121" s="136">
        <f>'приложение 2'!H120</f>
        <v>0</v>
      </c>
    </row>
    <row r="122" spans="1:9" s="1" customFormat="1" ht="25.5" x14ac:dyDescent="0.2">
      <c r="A122" s="48" t="s">
        <v>112</v>
      </c>
      <c r="B122" s="134">
        <v>600</v>
      </c>
      <c r="C122" s="137" t="s">
        <v>14</v>
      </c>
      <c r="D122" s="51" t="s">
        <v>92</v>
      </c>
      <c r="E122" s="51" t="s">
        <v>111</v>
      </c>
      <c r="F122" s="51" t="s">
        <v>42</v>
      </c>
      <c r="G122" s="138">
        <f>G123</f>
        <v>20000</v>
      </c>
      <c r="H122" s="53">
        <f>H123</f>
        <v>0</v>
      </c>
      <c r="I122" s="53">
        <f>I123</f>
        <v>0</v>
      </c>
    </row>
    <row r="123" spans="1:9" s="1" customFormat="1" x14ac:dyDescent="0.2">
      <c r="A123" s="48" t="s">
        <v>43</v>
      </c>
      <c r="B123" s="134">
        <v>600</v>
      </c>
      <c r="C123" s="137" t="s">
        <v>14</v>
      </c>
      <c r="D123" s="51" t="s">
        <v>92</v>
      </c>
      <c r="E123" s="51" t="s">
        <v>111</v>
      </c>
      <c r="F123" s="139" t="s">
        <v>44</v>
      </c>
      <c r="G123" s="140">
        <f>'приложение 2'!F122</f>
        <v>20000</v>
      </c>
      <c r="H123" s="141">
        <v>0</v>
      </c>
      <c r="I123" s="53">
        <v>0</v>
      </c>
    </row>
    <row r="124" spans="1:9" s="1" customFormat="1" x14ac:dyDescent="0.2">
      <c r="A124" s="128" t="s">
        <v>45</v>
      </c>
      <c r="B124" s="117">
        <v>600</v>
      </c>
      <c r="C124" s="142" t="s">
        <v>14</v>
      </c>
      <c r="D124" s="142" t="s">
        <v>92</v>
      </c>
      <c r="E124" s="142" t="s">
        <v>111</v>
      </c>
      <c r="F124" s="142" t="s">
        <v>46</v>
      </c>
      <c r="G124" s="143">
        <f>G125</f>
        <v>100000</v>
      </c>
      <c r="H124" s="143">
        <f>H125</f>
        <v>0</v>
      </c>
      <c r="I124" s="143">
        <f>I125</f>
        <v>0</v>
      </c>
    </row>
    <row r="125" spans="1:9" s="1" customFormat="1" x14ac:dyDescent="0.2">
      <c r="A125" s="121" t="s">
        <v>47</v>
      </c>
      <c r="B125" s="117">
        <v>600</v>
      </c>
      <c r="C125" s="118" t="s">
        <v>14</v>
      </c>
      <c r="D125" s="118" t="s">
        <v>92</v>
      </c>
      <c r="E125" s="118" t="s">
        <v>111</v>
      </c>
      <c r="F125" s="118" t="s">
        <v>48</v>
      </c>
      <c r="G125" s="38">
        <f>'приложение 2'!F124</f>
        <v>100000</v>
      </c>
      <c r="H125" s="38">
        <f>'приложение 2'!G124</f>
        <v>0</v>
      </c>
      <c r="I125" s="38">
        <f>'приложение 2'!H124</f>
        <v>0</v>
      </c>
    </row>
    <row r="126" spans="1:9" s="1" customFormat="1" ht="25.5" x14ac:dyDescent="0.2">
      <c r="A126" s="31" t="s">
        <v>113</v>
      </c>
      <c r="B126" s="117">
        <v>600</v>
      </c>
      <c r="C126" s="27" t="s">
        <v>14</v>
      </c>
      <c r="D126" s="27" t="s">
        <v>92</v>
      </c>
      <c r="E126" s="27" t="s">
        <v>114</v>
      </c>
      <c r="F126" s="27"/>
      <c r="G126" s="29">
        <f t="shared" ref="G126:G127" si="42">G127</f>
        <v>30000</v>
      </c>
      <c r="H126" s="29">
        <f t="shared" ref="H126:H127" si="43">H127</f>
        <v>0</v>
      </c>
      <c r="I126" s="29">
        <f t="shared" ref="I126:I127" si="44">I127</f>
        <v>0</v>
      </c>
    </row>
    <row r="127" spans="1:9" s="1" customFormat="1" ht="25.5" x14ac:dyDescent="0.2">
      <c r="A127" s="39" t="s">
        <v>37</v>
      </c>
      <c r="B127" s="117">
        <v>600</v>
      </c>
      <c r="C127" s="27" t="s">
        <v>14</v>
      </c>
      <c r="D127" s="27" t="s">
        <v>92</v>
      </c>
      <c r="E127" s="27" t="s">
        <v>114</v>
      </c>
      <c r="F127" s="27" t="s">
        <v>38</v>
      </c>
      <c r="G127" s="29">
        <f t="shared" si="42"/>
        <v>30000</v>
      </c>
      <c r="H127" s="29">
        <f t="shared" si="43"/>
        <v>0</v>
      </c>
      <c r="I127" s="29">
        <f t="shared" si="44"/>
        <v>0</v>
      </c>
    </row>
    <row r="128" spans="1:9" s="1" customFormat="1" ht="38.25" x14ac:dyDescent="0.2">
      <c r="A128" s="39" t="s">
        <v>39</v>
      </c>
      <c r="B128" s="117">
        <v>600</v>
      </c>
      <c r="C128" s="27" t="s">
        <v>14</v>
      </c>
      <c r="D128" s="27" t="s">
        <v>92</v>
      </c>
      <c r="E128" s="27" t="s">
        <v>114</v>
      </c>
      <c r="F128" s="27" t="s">
        <v>40</v>
      </c>
      <c r="G128" s="38">
        <f>'приложение 2'!F127</f>
        <v>30000</v>
      </c>
      <c r="H128" s="38">
        <f>'приложение 2'!G127</f>
        <v>0</v>
      </c>
      <c r="I128" s="38">
        <f>'приложение 2'!H127</f>
        <v>0</v>
      </c>
    </row>
    <row r="129" spans="1:9" s="1" customFormat="1" ht="25.5" x14ac:dyDescent="0.2">
      <c r="A129" s="68" t="s">
        <v>115</v>
      </c>
      <c r="B129" s="117">
        <v>600</v>
      </c>
      <c r="C129" s="118" t="s">
        <v>14</v>
      </c>
      <c r="D129" s="118" t="s">
        <v>92</v>
      </c>
      <c r="E129" s="27" t="s">
        <v>116</v>
      </c>
      <c r="F129" s="34"/>
      <c r="G129" s="29">
        <f>G130+G132+G134</f>
        <v>11465659.629999999</v>
      </c>
      <c r="H129" s="29">
        <f>H130+H132+H134</f>
        <v>8418582</v>
      </c>
      <c r="I129" s="29">
        <f>I130+I132+I134</f>
        <v>9807182</v>
      </c>
    </row>
    <row r="130" spans="1:9" s="1" customFormat="1" ht="63.75" x14ac:dyDescent="0.2">
      <c r="A130" s="31" t="s">
        <v>21</v>
      </c>
      <c r="B130" s="117">
        <v>600</v>
      </c>
      <c r="C130" s="118" t="s">
        <v>14</v>
      </c>
      <c r="D130" s="118" t="s">
        <v>92</v>
      </c>
      <c r="E130" s="27" t="s">
        <v>116</v>
      </c>
      <c r="F130" s="27" t="s">
        <v>22</v>
      </c>
      <c r="G130" s="29">
        <f>G131</f>
        <v>7596900</v>
      </c>
      <c r="H130" s="29">
        <f>H131</f>
        <v>6976600</v>
      </c>
      <c r="I130" s="29">
        <f>I131</f>
        <v>8365400</v>
      </c>
    </row>
    <row r="131" spans="1:9" s="1" customFormat="1" ht="25.5" x14ac:dyDescent="0.2">
      <c r="A131" s="33" t="s">
        <v>117</v>
      </c>
      <c r="B131" s="117">
        <v>600</v>
      </c>
      <c r="C131" s="118" t="s">
        <v>14</v>
      </c>
      <c r="D131" s="118" t="s">
        <v>92</v>
      </c>
      <c r="E131" s="27" t="s">
        <v>116</v>
      </c>
      <c r="F131" s="27" t="s">
        <v>118</v>
      </c>
      <c r="G131" s="38">
        <f>'приложение 2'!F130</f>
        <v>7596900</v>
      </c>
      <c r="H131" s="38">
        <f>'приложение 2'!G130</f>
        <v>6976600</v>
      </c>
      <c r="I131" s="38">
        <f>'приложение 2'!H130</f>
        <v>8365400</v>
      </c>
    </row>
    <row r="132" spans="1:9" s="1" customFormat="1" ht="25.5" x14ac:dyDescent="0.2">
      <c r="A132" s="33" t="s">
        <v>37</v>
      </c>
      <c r="B132" s="117">
        <v>600</v>
      </c>
      <c r="C132" s="118" t="s">
        <v>14</v>
      </c>
      <c r="D132" s="118" t="s">
        <v>92</v>
      </c>
      <c r="E132" s="27" t="s">
        <v>116</v>
      </c>
      <c r="F132" s="27" t="s">
        <v>38</v>
      </c>
      <c r="G132" s="29">
        <f>G133</f>
        <v>3831059.63</v>
      </c>
      <c r="H132" s="29">
        <f>H133</f>
        <v>1441982</v>
      </c>
      <c r="I132" s="29">
        <f>I133</f>
        <v>1441782</v>
      </c>
    </row>
    <row r="133" spans="1:9" s="1" customFormat="1" ht="38.25" x14ac:dyDescent="0.2">
      <c r="A133" s="33" t="s">
        <v>39</v>
      </c>
      <c r="B133" s="117">
        <v>600</v>
      </c>
      <c r="C133" s="118" t="s">
        <v>14</v>
      </c>
      <c r="D133" s="118" t="s">
        <v>92</v>
      </c>
      <c r="E133" s="27" t="s">
        <v>116</v>
      </c>
      <c r="F133" s="27" t="s">
        <v>40</v>
      </c>
      <c r="G133" s="38">
        <f>'приложение 2'!F132</f>
        <v>3831059.63</v>
      </c>
      <c r="H133" s="38">
        <f>'приложение 2'!G132</f>
        <v>1441982</v>
      </c>
      <c r="I133" s="38">
        <f>'приложение 2'!H132</f>
        <v>1441782</v>
      </c>
    </row>
    <row r="134" spans="1:9" s="1" customFormat="1" x14ac:dyDescent="0.2">
      <c r="A134" s="41" t="s">
        <v>45</v>
      </c>
      <c r="B134" s="117">
        <v>600</v>
      </c>
      <c r="C134" s="118" t="s">
        <v>14</v>
      </c>
      <c r="D134" s="118" t="s">
        <v>92</v>
      </c>
      <c r="E134" s="27" t="s">
        <v>116</v>
      </c>
      <c r="F134" s="27" t="s">
        <v>46</v>
      </c>
      <c r="G134" s="29">
        <f>G135</f>
        <v>37700</v>
      </c>
      <c r="H134" s="29">
        <f>H135</f>
        <v>0</v>
      </c>
      <c r="I134" s="29">
        <f>I135</f>
        <v>0</v>
      </c>
    </row>
    <row r="135" spans="1:9" s="1" customFormat="1" x14ac:dyDescent="0.2">
      <c r="A135" s="31" t="s">
        <v>47</v>
      </c>
      <c r="B135" s="117">
        <v>600</v>
      </c>
      <c r="C135" s="118" t="s">
        <v>14</v>
      </c>
      <c r="D135" s="118" t="s">
        <v>92</v>
      </c>
      <c r="E135" s="27" t="s">
        <v>116</v>
      </c>
      <c r="F135" s="27" t="s">
        <v>48</v>
      </c>
      <c r="G135" s="38">
        <f>'приложение 2'!F134</f>
        <v>37700</v>
      </c>
      <c r="H135" s="38">
        <f>'приложение 2'!G134</f>
        <v>0</v>
      </c>
      <c r="I135" s="38">
        <f>'приложение 2'!H134</f>
        <v>0</v>
      </c>
    </row>
    <row r="136" spans="1:9" s="1" customFormat="1" ht="25.5" x14ac:dyDescent="0.2">
      <c r="A136" s="33" t="s">
        <v>65</v>
      </c>
      <c r="B136" s="117">
        <v>600</v>
      </c>
      <c r="C136" s="118" t="s">
        <v>14</v>
      </c>
      <c r="D136" s="118" t="s">
        <v>92</v>
      </c>
      <c r="E136" s="27" t="s">
        <v>66</v>
      </c>
      <c r="F136" s="27"/>
      <c r="G136" s="29">
        <f t="shared" ref="G136:G137" si="45">G137</f>
        <v>37424100</v>
      </c>
      <c r="H136" s="29">
        <f t="shared" ref="H136:H137" si="46">H137</f>
        <v>0</v>
      </c>
      <c r="I136" s="29">
        <f t="shared" ref="I136:I137" si="47">I137</f>
        <v>0</v>
      </c>
    </row>
    <row r="137" spans="1:9" s="1" customFormat="1" ht="63.75" x14ac:dyDescent="0.2">
      <c r="A137" s="31" t="s">
        <v>21</v>
      </c>
      <c r="B137" s="117">
        <v>600</v>
      </c>
      <c r="C137" s="118" t="s">
        <v>14</v>
      </c>
      <c r="D137" s="118" t="s">
        <v>92</v>
      </c>
      <c r="E137" s="27" t="s">
        <v>66</v>
      </c>
      <c r="F137" s="27" t="s">
        <v>22</v>
      </c>
      <c r="G137" s="29">
        <f t="shared" si="45"/>
        <v>37424100</v>
      </c>
      <c r="H137" s="29">
        <f t="shared" si="46"/>
        <v>0</v>
      </c>
      <c r="I137" s="29">
        <f t="shared" si="47"/>
        <v>0</v>
      </c>
    </row>
    <row r="138" spans="1:9" s="1" customFormat="1" ht="25.5" x14ac:dyDescent="0.2">
      <c r="A138" s="33" t="s">
        <v>117</v>
      </c>
      <c r="B138" s="117">
        <v>600</v>
      </c>
      <c r="C138" s="118" t="s">
        <v>14</v>
      </c>
      <c r="D138" s="118" t="s">
        <v>92</v>
      </c>
      <c r="E138" s="27" t="s">
        <v>66</v>
      </c>
      <c r="F138" s="27" t="s">
        <v>118</v>
      </c>
      <c r="G138" s="38">
        <f>'приложение 2'!F137</f>
        <v>37424100</v>
      </c>
      <c r="H138" s="38">
        <f>'приложение 2'!G137</f>
        <v>0</v>
      </c>
      <c r="I138" s="38">
        <f>'приложение 2'!H137</f>
        <v>0</v>
      </c>
    </row>
    <row r="139" spans="1:9" s="1" customFormat="1" ht="25.5" x14ac:dyDescent="0.2">
      <c r="A139" s="35" t="s">
        <v>95</v>
      </c>
      <c r="B139" s="117">
        <v>600</v>
      </c>
      <c r="C139" s="27" t="s">
        <v>14</v>
      </c>
      <c r="D139" s="27" t="s">
        <v>92</v>
      </c>
      <c r="E139" s="27" t="s">
        <v>119</v>
      </c>
      <c r="F139" s="34"/>
      <c r="G139" s="29">
        <f t="shared" ref="G139:G140" si="48">G140</f>
        <v>0</v>
      </c>
      <c r="H139" s="29">
        <f t="shared" ref="H139:H140" si="49">H140</f>
        <v>0</v>
      </c>
      <c r="I139" s="29">
        <f t="shared" ref="I139:I140" si="50">I140</f>
        <v>1518900</v>
      </c>
    </row>
    <row r="140" spans="1:9" s="1" customFormat="1" ht="38.25" x14ac:dyDescent="0.2">
      <c r="A140" s="39" t="s">
        <v>97</v>
      </c>
      <c r="B140" s="117">
        <v>600</v>
      </c>
      <c r="C140" s="27" t="s">
        <v>14</v>
      </c>
      <c r="D140" s="27" t="s">
        <v>92</v>
      </c>
      <c r="E140" s="27" t="s">
        <v>119</v>
      </c>
      <c r="F140" s="27" t="s">
        <v>98</v>
      </c>
      <c r="G140" s="29">
        <f t="shared" si="48"/>
        <v>0</v>
      </c>
      <c r="H140" s="29">
        <f t="shared" si="49"/>
        <v>0</v>
      </c>
      <c r="I140" s="29">
        <f t="shared" si="50"/>
        <v>1518900</v>
      </c>
    </row>
    <row r="141" spans="1:9" s="1" customFormat="1" ht="38.25" x14ac:dyDescent="0.2">
      <c r="A141" s="39" t="s">
        <v>99</v>
      </c>
      <c r="B141" s="117">
        <v>600</v>
      </c>
      <c r="C141" s="27" t="s">
        <v>14</v>
      </c>
      <c r="D141" s="27" t="s">
        <v>92</v>
      </c>
      <c r="E141" s="27" t="s">
        <v>119</v>
      </c>
      <c r="F141" s="27" t="s">
        <v>100</v>
      </c>
      <c r="G141" s="38">
        <f>'приложение 2'!F140</f>
        <v>0</v>
      </c>
      <c r="H141" s="38">
        <f>'приложение 2'!G140</f>
        <v>0</v>
      </c>
      <c r="I141" s="38">
        <f>'приложение 2'!H140</f>
        <v>1518900</v>
      </c>
    </row>
    <row r="142" spans="1:9" s="1" customFormat="1" ht="38.25" x14ac:dyDescent="0.2">
      <c r="A142" s="35" t="s">
        <v>101</v>
      </c>
      <c r="B142" s="117">
        <v>600</v>
      </c>
      <c r="C142" s="27" t="s">
        <v>14</v>
      </c>
      <c r="D142" s="27" t="s">
        <v>92</v>
      </c>
      <c r="E142" s="27" t="s">
        <v>120</v>
      </c>
      <c r="F142" s="27"/>
      <c r="G142" s="29">
        <f t="shared" ref="G142:G143" si="51">G143</f>
        <v>0</v>
      </c>
      <c r="H142" s="29">
        <f t="shared" ref="H142:H143" si="52">H143</f>
        <v>0</v>
      </c>
      <c r="I142" s="29">
        <f t="shared" ref="I142:I143" si="53">I143</f>
        <v>18448.18</v>
      </c>
    </row>
    <row r="143" spans="1:9" s="1" customFormat="1" ht="38.25" x14ac:dyDescent="0.2">
      <c r="A143" s="39" t="s">
        <v>97</v>
      </c>
      <c r="B143" s="117">
        <v>600</v>
      </c>
      <c r="C143" s="27" t="s">
        <v>14</v>
      </c>
      <c r="D143" s="27" t="s">
        <v>92</v>
      </c>
      <c r="E143" s="27" t="s">
        <v>120</v>
      </c>
      <c r="F143" s="27" t="s">
        <v>98</v>
      </c>
      <c r="G143" s="29">
        <f t="shared" si="51"/>
        <v>0</v>
      </c>
      <c r="H143" s="29">
        <f t="shared" si="52"/>
        <v>0</v>
      </c>
      <c r="I143" s="29">
        <f t="shared" si="53"/>
        <v>18448.18</v>
      </c>
    </row>
    <row r="144" spans="1:9" s="1" customFormat="1" ht="38.25" x14ac:dyDescent="0.2">
      <c r="A144" s="39" t="s">
        <v>99</v>
      </c>
      <c r="B144" s="117">
        <v>600</v>
      </c>
      <c r="C144" s="27" t="s">
        <v>14</v>
      </c>
      <c r="D144" s="27" t="s">
        <v>92</v>
      </c>
      <c r="E144" s="27" t="s">
        <v>120</v>
      </c>
      <c r="F144" s="27" t="s">
        <v>100</v>
      </c>
      <c r="G144" s="38">
        <f>'приложение 2'!F143</f>
        <v>0</v>
      </c>
      <c r="H144" s="38">
        <f>'приложение 2'!G143</f>
        <v>0</v>
      </c>
      <c r="I144" s="38">
        <f>'приложение 2'!H143</f>
        <v>18448.18</v>
      </c>
    </row>
    <row r="145" spans="1:9" s="1" customFormat="1" ht="15" x14ac:dyDescent="0.25">
      <c r="A145" s="57" t="s">
        <v>121</v>
      </c>
      <c r="B145" s="108">
        <v>600</v>
      </c>
      <c r="C145" s="20" t="s">
        <v>16</v>
      </c>
      <c r="D145" s="20" t="s">
        <v>122</v>
      </c>
      <c r="E145" s="20"/>
      <c r="F145" s="20"/>
      <c r="G145" s="58">
        <f t="shared" ref="G145:G149" si="54">G146</f>
        <v>3099380</v>
      </c>
      <c r="H145" s="58">
        <f t="shared" ref="H145:H149" si="55">H146</f>
        <v>3366600</v>
      </c>
      <c r="I145" s="58">
        <f t="shared" ref="I145:I149" si="56">I146</f>
        <v>3487500</v>
      </c>
    </row>
    <row r="146" spans="1:9" s="1" customFormat="1" x14ac:dyDescent="0.2">
      <c r="A146" s="22" t="s">
        <v>123</v>
      </c>
      <c r="B146" s="112">
        <v>600</v>
      </c>
      <c r="C146" s="23" t="s">
        <v>16</v>
      </c>
      <c r="D146" s="23" t="s">
        <v>28</v>
      </c>
      <c r="E146" s="23"/>
      <c r="F146" s="23"/>
      <c r="G146" s="59">
        <f t="shared" si="54"/>
        <v>3099380</v>
      </c>
      <c r="H146" s="59">
        <f t="shared" si="55"/>
        <v>3366600</v>
      </c>
      <c r="I146" s="59">
        <f t="shared" si="56"/>
        <v>3487500</v>
      </c>
    </row>
    <row r="147" spans="1:9" s="1" customFormat="1" x14ac:dyDescent="0.2">
      <c r="A147" s="26" t="s">
        <v>17</v>
      </c>
      <c r="B147" s="117">
        <v>600</v>
      </c>
      <c r="C147" s="27" t="s">
        <v>16</v>
      </c>
      <c r="D147" s="27" t="s">
        <v>28</v>
      </c>
      <c r="E147" s="27" t="s">
        <v>18</v>
      </c>
      <c r="F147" s="27"/>
      <c r="G147" s="60">
        <f t="shared" si="54"/>
        <v>3099380</v>
      </c>
      <c r="H147" s="60">
        <f t="shared" si="55"/>
        <v>3366600</v>
      </c>
      <c r="I147" s="60">
        <f t="shared" si="56"/>
        <v>3487500</v>
      </c>
    </row>
    <row r="148" spans="1:9" s="1" customFormat="1" ht="25.5" x14ac:dyDescent="0.2">
      <c r="A148" s="35" t="s">
        <v>124</v>
      </c>
      <c r="B148" s="117">
        <v>600</v>
      </c>
      <c r="C148" s="27" t="s">
        <v>16</v>
      </c>
      <c r="D148" s="27" t="s">
        <v>28</v>
      </c>
      <c r="E148" s="27" t="s">
        <v>125</v>
      </c>
      <c r="F148" s="27"/>
      <c r="G148" s="60">
        <f t="shared" si="54"/>
        <v>3099380</v>
      </c>
      <c r="H148" s="60">
        <f t="shared" si="55"/>
        <v>3366600</v>
      </c>
      <c r="I148" s="60">
        <f t="shared" si="56"/>
        <v>3487500</v>
      </c>
    </row>
    <row r="149" spans="1:9" s="1" customFormat="1" x14ac:dyDescent="0.2">
      <c r="A149" s="31" t="s">
        <v>55</v>
      </c>
      <c r="B149" s="117">
        <v>600</v>
      </c>
      <c r="C149" s="27" t="s">
        <v>16</v>
      </c>
      <c r="D149" s="27" t="s">
        <v>28</v>
      </c>
      <c r="E149" s="27" t="s">
        <v>125</v>
      </c>
      <c r="F149" s="27" t="s">
        <v>56</v>
      </c>
      <c r="G149" s="60">
        <f t="shared" si="54"/>
        <v>3099380</v>
      </c>
      <c r="H149" s="60">
        <f t="shared" si="55"/>
        <v>3366600</v>
      </c>
      <c r="I149" s="60">
        <f t="shared" si="56"/>
        <v>3487500</v>
      </c>
    </row>
    <row r="150" spans="1:9" s="1" customFormat="1" x14ac:dyDescent="0.2">
      <c r="A150" s="33" t="s">
        <v>57</v>
      </c>
      <c r="B150" s="117">
        <v>600</v>
      </c>
      <c r="C150" s="27" t="s">
        <v>16</v>
      </c>
      <c r="D150" s="27" t="s">
        <v>28</v>
      </c>
      <c r="E150" s="27" t="s">
        <v>125</v>
      </c>
      <c r="F150" s="27" t="s">
        <v>58</v>
      </c>
      <c r="G150" s="29">
        <f>'приложение 2'!F149</f>
        <v>3099380</v>
      </c>
      <c r="H150" s="29">
        <f>'приложение 2'!G149</f>
        <v>3366600</v>
      </c>
      <c r="I150" s="29">
        <f>'приложение 2'!H149</f>
        <v>3487500</v>
      </c>
    </row>
    <row r="151" spans="1:9" s="1" customFormat="1" ht="30" x14ac:dyDescent="0.25">
      <c r="A151" s="61" t="s">
        <v>126</v>
      </c>
      <c r="B151" s="108">
        <v>600</v>
      </c>
      <c r="C151" s="109" t="s">
        <v>28</v>
      </c>
      <c r="D151" s="109"/>
      <c r="E151" s="109"/>
      <c r="F151" s="109"/>
      <c r="G151" s="144">
        <f>G157+G152</f>
        <v>1362020</v>
      </c>
      <c r="H151" s="144">
        <f>H157</f>
        <v>2000000</v>
      </c>
      <c r="I151" s="144">
        <f>I157</f>
        <v>2000000</v>
      </c>
    </row>
    <row r="152" spans="1:9" s="1" customFormat="1" x14ac:dyDescent="0.2">
      <c r="A152" s="62" t="s">
        <v>127</v>
      </c>
      <c r="B152" s="112">
        <v>600</v>
      </c>
      <c r="C152" s="23" t="s">
        <v>28</v>
      </c>
      <c r="D152" s="23" t="s">
        <v>128</v>
      </c>
      <c r="E152" s="23"/>
      <c r="F152" s="23"/>
      <c r="G152" s="59">
        <f t="shared" ref="G152:G155" si="57">G153</f>
        <v>152600</v>
      </c>
      <c r="H152" s="59">
        <f t="shared" ref="H152:H160" si="58">H153</f>
        <v>0</v>
      </c>
      <c r="I152" s="59">
        <f t="shared" ref="I152:I160" si="59">I153</f>
        <v>0</v>
      </c>
    </row>
    <row r="153" spans="1:9" s="1" customFormat="1" x14ac:dyDescent="0.2">
      <c r="A153" s="63" t="s">
        <v>17</v>
      </c>
      <c r="B153" s="117">
        <v>600</v>
      </c>
      <c r="C153" s="27" t="s">
        <v>28</v>
      </c>
      <c r="D153" s="27" t="s">
        <v>128</v>
      </c>
      <c r="E153" s="27" t="s">
        <v>18</v>
      </c>
      <c r="F153" s="27"/>
      <c r="G153" s="60">
        <f t="shared" si="57"/>
        <v>152600</v>
      </c>
      <c r="H153" s="60">
        <f t="shared" si="58"/>
        <v>0</v>
      </c>
      <c r="I153" s="60">
        <f t="shared" si="59"/>
        <v>0</v>
      </c>
    </row>
    <row r="154" spans="1:9" s="1" customFormat="1" ht="25.5" x14ac:dyDescent="0.2">
      <c r="A154" s="63" t="s">
        <v>129</v>
      </c>
      <c r="B154" s="117">
        <v>600</v>
      </c>
      <c r="C154" s="27" t="s">
        <v>28</v>
      </c>
      <c r="D154" s="27" t="s">
        <v>128</v>
      </c>
      <c r="E154" s="27" t="s">
        <v>130</v>
      </c>
      <c r="F154" s="27"/>
      <c r="G154" s="60">
        <f t="shared" si="57"/>
        <v>152600</v>
      </c>
      <c r="H154" s="60">
        <f t="shared" si="58"/>
        <v>0</v>
      </c>
      <c r="I154" s="60">
        <f t="shared" si="59"/>
        <v>0</v>
      </c>
    </row>
    <row r="155" spans="1:9" s="1" customFormat="1" ht="25.5" x14ac:dyDescent="0.2">
      <c r="A155" s="63" t="s">
        <v>37</v>
      </c>
      <c r="B155" s="117">
        <v>600</v>
      </c>
      <c r="C155" s="27" t="s">
        <v>28</v>
      </c>
      <c r="D155" s="27" t="s">
        <v>128</v>
      </c>
      <c r="E155" s="27" t="s">
        <v>130</v>
      </c>
      <c r="F155" s="27" t="s">
        <v>38</v>
      </c>
      <c r="G155" s="60">
        <f t="shared" si="57"/>
        <v>152600</v>
      </c>
      <c r="H155" s="60">
        <f t="shared" si="58"/>
        <v>0</v>
      </c>
      <c r="I155" s="60">
        <f t="shared" si="59"/>
        <v>0</v>
      </c>
    </row>
    <row r="156" spans="1:9" s="1" customFormat="1" ht="38.25" x14ac:dyDescent="0.2">
      <c r="A156" s="63" t="s">
        <v>39</v>
      </c>
      <c r="B156" s="117">
        <v>600</v>
      </c>
      <c r="C156" s="27" t="s">
        <v>28</v>
      </c>
      <c r="D156" s="27" t="s">
        <v>128</v>
      </c>
      <c r="E156" s="27" t="s">
        <v>130</v>
      </c>
      <c r="F156" s="27" t="s">
        <v>40</v>
      </c>
      <c r="G156" s="60">
        <f>'приложение 2'!F155</f>
        <v>152600</v>
      </c>
      <c r="H156" s="60">
        <v>0</v>
      </c>
      <c r="I156" s="60">
        <v>0</v>
      </c>
    </row>
    <row r="157" spans="1:9" s="1" customFormat="1" ht="51" x14ac:dyDescent="0.2">
      <c r="A157" s="64" t="s">
        <v>131</v>
      </c>
      <c r="B157" s="112">
        <v>600</v>
      </c>
      <c r="C157" s="113" t="s">
        <v>28</v>
      </c>
      <c r="D157" s="113" t="s">
        <v>132</v>
      </c>
      <c r="E157" s="113"/>
      <c r="F157" s="113"/>
      <c r="G157" s="145">
        <f t="shared" ref="G157:G160" si="60">G158</f>
        <v>1209420</v>
      </c>
      <c r="H157" s="145">
        <f t="shared" si="58"/>
        <v>2000000</v>
      </c>
      <c r="I157" s="145">
        <f t="shared" si="59"/>
        <v>2000000</v>
      </c>
    </row>
    <row r="158" spans="1:9" s="1" customFormat="1" x14ac:dyDescent="0.2">
      <c r="A158" s="146" t="s">
        <v>17</v>
      </c>
      <c r="B158" s="117">
        <v>600</v>
      </c>
      <c r="C158" s="118" t="s">
        <v>28</v>
      </c>
      <c r="D158" s="118" t="s">
        <v>132</v>
      </c>
      <c r="E158" s="118" t="s">
        <v>18</v>
      </c>
      <c r="F158" s="118"/>
      <c r="G158" s="147">
        <f t="shared" si="60"/>
        <v>1209420</v>
      </c>
      <c r="H158" s="147">
        <f t="shared" si="58"/>
        <v>2000000</v>
      </c>
      <c r="I158" s="147">
        <f t="shared" si="59"/>
        <v>2000000</v>
      </c>
    </row>
    <row r="159" spans="1:9" s="1" customFormat="1" ht="38.25" x14ac:dyDescent="0.2">
      <c r="A159" s="148" t="s">
        <v>133</v>
      </c>
      <c r="B159" s="117">
        <v>600</v>
      </c>
      <c r="C159" s="118" t="s">
        <v>28</v>
      </c>
      <c r="D159" s="118" t="s">
        <v>132</v>
      </c>
      <c r="E159" s="118" t="s">
        <v>134</v>
      </c>
      <c r="F159" s="118"/>
      <c r="G159" s="147">
        <f t="shared" si="60"/>
        <v>1209420</v>
      </c>
      <c r="H159" s="147">
        <f t="shared" si="58"/>
        <v>2000000</v>
      </c>
      <c r="I159" s="147">
        <f t="shared" si="59"/>
        <v>2000000</v>
      </c>
    </row>
    <row r="160" spans="1:9" s="1" customFormat="1" ht="25.5" x14ac:dyDescent="0.2">
      <c r="A160" s="129" t="s">
        <v>37</v>
      </c>
      <c r="B160" s="117">
        <v>600</v>
      </c>
      <c r="C160" s="118" t="s">
        <v>28</v>
      </c>
      <c r="D160" s="118" t="s">
        <v>132</v>
      </c>
      <c r="E160" s="118" t="s">
        <v>134</v>
      </c>
      <c r="F160" s="118" t="s">
        <v>38</v>
      </c>
      <c r="G160" s="147">
        <f t="shared" si="60"/>
        <v>1209420</v>
      </c>
      <c r="H160" s="147">
        <f t="shared" si="58"/>
        <v>2000000</v>
      </c>
      <c r="I160" s="147">
        <f t="shared" si="59"/>
        <v>2000000</v>
      </c>
    </row>
    <row r="161" spans="1:9" s="1" customFormat="1" ht="38.25" x14ac:dyDescent="0.2">
      <c r="A161" s="129" t="s">
        <v>39</v>
      </c>
      <c r="B161" s="117">
        <v>600</v>
      </c>
      <c r="C161" s="118" t="s">
        <v>28</v>
      </c>
      <c r="D161" s="118" t="s">
        <v>132</v>
      </c>
      <c r="E161" s="118" t="s">
        <v>134</v>
      </c>
      <c r="F161" s="118" t="s">
        <v>40</v>
      </c>
      <c r="G161" s="29">
        <f>'приложение 2'!F160</f>
        <v>1209420</v>
      </c>
      <c r="H161" s="29">
        <f>'приложение 2'!G160</f>
        <v>2000000</v>
      </c>
      <c r="I161" s="29">
        <f>'приложение 2'!H160</f>
        <v>2000000</v>
      </c>
    </row>
    <row r="162" spans="1:9" s="1" customFormat="1" ht="15" x14ac:dyDescent="0.25">
      <c r="A162" s="149" t="s">
        <v>135</v>
      </c>
      <c r="B162" s="108">
        <v>600</v>
      </c>
      <c r="C162" s="109" t="s">
        <v>34</v>
      </c>
      <c r="D162" s="123"/>
      <c r="E162" s="123"/>
      <c r="F162" s="123"/>
      <c r="G162" s="65">
        <f>G163+G175+G205+G197</f>
        <v>65910300.649999999</v>
      </c>
      <c r="H162" s="65">
        <f>H163+H175+H205+H197</f>
        <v>34840496.189999998</v>
      </c>
      <c r="I162" s="65">
        <f>I163+I175+I205+I197</f>
        <v>36733445.480000004</v>
      </c>
    </row>
    <row r="163" spans="1:9" s="1" customFormat="1" x14ac:dyDescent="0.2">
      <c r="A163" s="70" t="s">
        <v>136</v>
      </c>
      <c r="B163" s="112">
        <v>600</v>
      </c>
      <c r="C163" s="113" t="s">
        <v>34</v>
      </c>
      <c r="D163" s="113" t="s">
        <v>68</v>
      </c>
      <c r="E163" s="123"/>
      <c r="F163" s="123"/>
      <c r="G163" s="115">
        <f>G164</f>
        <v>3308210</v>
      </c>
      <c r="H163" s="115">
        <f>H164</f>
        <v>2253300</v>
      </c>
      <c r="I163" s="115">
        <f>I164</f>
        <v>2253300</v>
      </c>
    </row>
    <row r="164" spans="1:9" s="1" customFormat="1" x14ac:dyDescent="0.2">
      <c r="A164" s="150" t="s">
        <v>17</v>
      </c>
      <c r="B164" s="117">
        <v>600</v>
      </c>
      <c r="C164" s="118" t="s">
        <v>34</v>
      </c>
      <c r="D164" s="118" t="s">
        <v>68</v>
      </c>
      <c r="E164" s="118" t="s">
        <v>18</v>
      </c>
      <c r="F164" s="123"/>
      <c r="G164" s="38">
        <f>G165+G172</f>
        <v>3308210</v>
      </c>
      <c r="H164" s="38">
        <f>H165+H172</f>
        <v>2253300</v>
      </c>
      <c r="I164" s="38">
        <f>I165+I172</f>
        <v>2253300</v>
      </c>
    </row>
    <row r="165" spans="1:9" s="1" customFormat="1" ht="25.5" x14ac:dyDescent="0.2">
      <c r="A165" s="68" t="s">
        <v>137</v>
      </c>
      <c r="B165" s="117">
        <v>600</v>
      </c>
      <c r="C165" s="118" t="s">
        <v>34</v>
      </c>
      <c r="D165" s="118" t="s">
        <v>68</v>
      </c>
      <c r="E165" s="118" t="s">
        <v>138</v>
      </c>
      <c r="F165" s="123"/>
      <c r="G165" s="38">
        <f>G166+G168+G170</f>
        <v>1054910</v>
      </c>
      <c r="H165" s="38">
        <f>H166+H168+H170</f>
        <v>0</v>
      </c>
      <c r="I165" s="38">
        <f>I166+I168+I170</f>
        <v>0</v>
      </c>
    </row>
    <row r="166" spans="1:9" s="1" customFormat="1" ht="25.5" x14ac:dyDescent="0.2">
      <c r="A166" s="33" t="s">
        <v>37</v>
      </c>
      <c r="B166" s="117">
        <v>600</v>
      </c>
      <c r="C166" s="118" t="s">
        <v>34</v>
      </c>
      <c r="D166" s="118" t="s">
        <v>68</v>
      </c>
      <c r="E166" s="118" t="s">
        <v>138</v>
      </c>
      <c r="F166" s="118" t="s">
        <v>38</v>
      </c>
      <c r="G166" s="38">
        <f>G167</f>
        <v>210910</v>
      </c>
      <c r="H166" s="38">
        <f>H167</f>
        <v>0</v>
      </c>
      <c r="I166" s="38">
        <f>I167</f>
        <v>0</v>
      </c>
    </row>
    <row r="167" spans="1:9" s="1" customFormat="1" ht="38.25" x14ac:dyDescent="0.2">
      <c r="A167" s="33" t="s">
        <v>39</v>
      </c>
      <c r="B167" s="117">
        <v>600</v>
      </c>
      <c r="C167" s="118" t="s">
        <v>34</v>
      </c>
      <c r="D167" s="118" t="s">
        <v>68</v>
      </c>
      <c r="E167" s="118" t="s">
        <v>138</v>
      </c>
      <c r="F167" s="118" t="s">
        <v>40</v>
      </c>
      <c r="G167" s="38">
        <f>'приложение 2'!F166</f>
        <v>210910</v>
      </c>
      <c r="H167" s="38">
        <f>'приложение 2'!G166</f>
        <v>0</v>
      </c>
      <c r="I167" s="38">
        <f>'приложение 2'!H166</f>
        <v>0</v>
      </c>
    </row>
    <row r="168" spans="1:9" s="1" customFormat="1" ht="38.25" x14ac:dyDescent="0.2">
      <c r="A168" s="127" t="s">
        <v>41</v>
      </c>
      <c r="B168" s="117">
        <v>600</v>
      </c>
      <c r="C168" s="118" t="s">
        <v>34</v>
      </c>
      <c r="D168" s="118" t="s">
        <v>68</v>
      </c>
      <c r="E168" s="118" t="s">
        <v>138</v>
      </c>
      <c r="F168" s="118" t="s">
        <v>42</v>
      </c>
      <c r="G168" s="38">
        <f>G169</f>
        <v>490000</v>
      </c>
      <c r="H168" s="38">
        <f>H169</f>
        <v>0</v>
      </c>
      <c r="I168" s="38">
        <f>I169</f>
        <v>0</v>
      </c>
    </row>
    <row r="169" spans="1:9" s="1" customFormat="1" x14ac:dyDescent="0.2">
      <c r="A169" s="126" t="s">
        <v>43</v>
      </c>
      <c r="B169" s="117">
        <v>600</v>
      </c>
      <c r="C169" s="118" t="s">
        <v>34</v>
      </c>
      <c r="D169" s="118" t="s">
        <v>68</v>
      </c>
      <c r="E169" s="118" t="s">
        <v>138</v>
      </c>
      <c r="F169" s="118" t="s">
        <v>44</v>
      </c>
      <c r="G169" s="38">
        <f>'приложение 2'!F168</f>
        <v>490000</v>
      </c>
      <c r="H169" s="38">
        <f>'приложение 2'!G168</f>
        <v>0</v>
      </c>
      <c r="I169" s="38">
        <f>'приложение 2'!H168</f>
        <v>0</v>
      </c>
    </row>
    <row r="170" spans="1:9" s="1" customFormat="1" x14ac:dyDescent="0.2">
      <c r="A170" s="31" t="s">
        <v>45</v>
      </c>
      <c r="B170" s="117">
        <v>600</v>
      </c>
      <c r="C170" s="118" t="s">
        <v>34</v>
      </c>
      <c r="D170" s="118" t="s">
        <v>68</v>
      </c>
      <c r="E170" s="118" t="s">
        <v>138</v>
      </c>
      <c r="F170" s="118" t="s">
        <v>46</v>
      </c>
      <c r="G170" s="38">
        <f>G171</f>
        <v>354000</v>
      </c>
      <c r="H170" s="38">
        <f>H171</f>
        <v>0</v>
      </c>
      <c r="I170" s="38">
        <f>I171</f>
        <v>0</v>
      </c>
    </row>
    <row r="171" spans="1:9" s="1" customFormat="1" ht="51" x14ac:dyDescent="0.2">
      <c r="A171" s="33" t="s">
        <v>139</v>
      </c>
      <c r="B171" s="117">
        <v>600</v>
      </c>
      <c r="C171" s="118" t="s">
        <v>34</v>
      </c>
      <c r="D171" s="118" t="s">
        <v>68</v>
      </c>
      <c r="E171" s="118" t="s">
        <v>138</v>
      </c>
      <c r="F171" s="118" t="s">
        <v>140</v>
      </c>
      <c r="G171" s="38">
        <f>'приложение 2'!F170</f>
        <v>354000</v>
      </c>
      <c r="H171" s="38">
        <f>'приложение 2'!G170</f>
        <v>0</v>
      </c>
      <c r="I171" s="38">
        <f>'приложение 2'!H170</f>
        <v>0</v>
      </c>
    </row>
    <row r="172" spans="1:9" s="1" customFormat="1" ht="38.25" x14ac:dyDescent="0.2">
      <c r="A172" s="33" t="s">
        <v>141</v>
      </c>
      <c r="B172" s="117">
        <v>600</v>
      </c>
      <c r="C172" s="118" t="s">
        <v>34</v>
      </c>
      <c r="D172" s="118" t="s">
        <v>68</v>
      </c>
      <c r="E172" s="118" t="s">
        <v>142</v>
      </c>
      <c r="F172" s="118"/>
      <c r="G172" s="38">
        <f t="shared" ref="G172:G173" si="61">G173</f>
        <v>2253300</v>
      </c>
      <c r="H172" s="38">
        <f t="shared" ref="H172:H173" si="62">H173</f>
        <v>2253300</v>
      </c>
      <c r="I172" s="38">
        <f t="shared" ref="I172:I173" si="63">I173</f>
        <v>2253300</v>
      </c>
    </row>
    <row r="173" spans="1:9" s="1" customFormat="1" ht="25.5" x14ac:dyDescent="0.2">
      <c r="A173" s="33" t="s">
        <v>37</v>
      </c>
      <c r="B173" s="117">
        <v>600</v>
      </c>
      <c r="C173" s="118" t="s">
        <v>34</v>
      </c>
      <c r="D173" s="118" t="s">
        <v>68</v>
      </c>
      <c r="E173" s="118" t="s">
        <v>142</v>
      </c>
      <c r="F173" s="118" t="s">
        <v>38</v>
      </c>
      <c r="G173" s="38">
        <f t="shared" si="61"/>
        <v>2253300</v>
      </c>
      <c r="H173" s="38">
        <f t="shared" si="62"/>
        <v>2253300</v>
      </c>
      <c r="I173" s="38">
        <f t="shared" si="63"/>
        <v>2253300</v>
      </c>
    </row>
    <row r="174" spans="1:9" s="1" customFormat="1" ht="38.25" x14ac:dyDescent="0.2">
      <c r="A174" s="33" t="s">
        <v>39</v>
      </c>
      <c r="B174" s="117">
        <v>600</v>
      </c>
      <c r="C174" s="118" t="s">
        <v>34</v>
      </c>
      <c r="D174" s="118" t="s">
        <v>68</v>
      </c>
      <c r="E174" s="118" t="s">
        <v>142</v>
      </c>
      <c r="F174" s="118" t="s">
        <v>40</v>
      </c>
      <c r="G174" s="38">
        <f>'приложение 2'!F173</f>
        <v>2253300</v>
      </c>
      <c r="H174" s="38">
        <f>'приложение 2'!G173</f>
        <v>2253300</v>
      </c>
      <c r="I174" s="38">
        <f>'приложение 2'!H173</f>
        <v>2253300</v>
      </c>
    </row>
    <row r="175" spans="1:9" s="1" customFormat="1" x14ac:dyDescent="0.2">
      <c r="A175" s="70" t="s">
        <v>143</v>
      </c>
      <c r="B175" s="112">
        <v>600</v>
      </c>
      <c r="C175" s="113" t="s">
        <v>34</v>
      </c>
      <c r="D175" s="113" t="s">
        <v>144</v>
      </c>
      <c r="E175" s="123"/>
      <c r="F175" s="123"/>
      <c r="G175" s="115">
        <f>G176+G190+G186</f>
        <v>8203066.1200000001</v>
      </c>
      <c r="H175" s="115">
        <f>H176+H190+H186</f>
        <v>7306037</v>
      </c>
      <c r="I175" s="115">
        <f>I176+I190+I186</f>
        <v>7296037</v>
      </c>
    </row>
    <row r="176" spans="1:9" s="1" customFormat="1" ht="51" x14ac:dyDescent="0.2">
      <c r="A176" s="151" t="s">
        <v>145</v>
      </c>
      <c r="B176" s="117">
        <v>600</v>
      </c>
      <c r="C176" s="27" t="s">
        <v>34</v>
      </c>
      <c r="D176" s="27" t="s">
        <v>144</v>
      </c>
      <c r="E176" s="27" t="s">
        <v>146</v>
      </c>
      <c r="F176" s="34"/>
      <c r="G176" s="29">
        <f>G177+G180+G183</f>
        <v>8156037</v>
      </c>
      <c r="H176" s="29">
        <f>H177+H180+H183</f>
        <v>0</v>
      </c>
      <c r="I176" s="29">
        <f>I177+I180+I183</f>
        <v>0</v>
      </c>
    </row>
    <row r="177" spans="1:9" s="1" customFormat="1" ht="25.5" x14ac:dyDescent="0.2">
      <c r="A177" s="152" t="s">
        <v>147</v>
      </c>
      <c r="B177" s="117">
        <v>600</v>
      </c>
      <c r="C177" s="27" t="s">
        <v>34</v>
      </c>
      <c r="D177" s="27" t="s">
        <v>144</v>
      </c>
      <c r="E177" s="27" t="s">
        <v>148</v>
      </c>
      <c r="F177" s="27"/>
      <c r="G177" s="29">
        <f t="shared" ref="G177:G178" si="64">G178</f>
        <v>860000</v>
      </c>
      <c r="H177" s="29">
        <f t="shared" ref="H177:H178" si="65">H178</f>
        <v>0</v>
      </c>
      <c r="I177" s="29">
        <f t="shared" ref="I177:I178" si="66">I178</f>
        <v>0</v>
      </c>
    </row>
    <row r="178" spans="1:9" s="1" customFormat="1" x14ac:dyDescent="0.2">
      <c r="A178" s="31" t="s">
        <v>45</v>
      </c>
      <c r="B178" s="117">
        <v>600</v>
      </c>
      <c r="C178" s="27" t="s">
        <v>34</v>
      </c>
      <c r="D178" s="27" t="s">
        <v>144</v>
      </c>
      <c r="E178" s="27" t="s">
        <v>148</v>
      </c>
      <c r="F178" s="27" t="s">
        <v>46</v>
      </c>
      <c r="G178" s="29">
        <f t="shared" si="64"/>
        <v>860000</v>
      </c>
      <c r="H178" s="29">
        <f t="shared" si="65"/>
        <v>0</v>
      </c>
      <c r="I178" s="29">
        <f t="shared" si="66"/>
        <v>0</v>
      </c>
    </row>
    <row r="179" spans="1:9" s="1" customFormat="1" ht="51" x14ac:dyDescent="0.2">
      <c r="A179" s="33" t="s">
        <v>139</v>
      </c>
      <c r="B179" s="117">
        <v>600</v>
      </c>
      <c r="C179" s="27" t="s">
        <v>34</v>
      </c>
      <c r="D179" s="27" t="s">
        <v>144</v>
      </c>
      <c r="E179" s="27" t="s">
        <v>148</v>
      </c>
      <c r="F179" s="27" t="s">
        <v>140</v>
      </c>
      <c r="G179" s="38">
        <f>'приложение 2'!F178</f>
        <v>860000</v>
      </c>
      <c r="H179" s="38">
        <f>'приложение 2'!G178</f>
        <v>0</v>
      </c>
      <c r="I179" s="38">
        <f>'приложение 2'!H178</f>
        <v>0</v>
      </c>
    </row>
    <row r="180" spans="1:9" s="1" customFormat="1" ht="38.25" x14ac:dyDescent="0.2">
      <c r="A180" s="33" t="s">
        <v>149</v>
      </c>
      <c r="B180" s="117">
        <v>600</v>
      </c>
      <c r="C180" s="27" t="s">
        <v>34</v>
      </c>
      <c r="D180" s="27" t="s">
        <v>144</v>
      </c>
      <c r="E180" s="27" t="s">
        <v>150</v>
      </c>
      <c r="F180" s="27"/>
      <c r="G180" s="29">
        <f t="shared" ref="G180:G181" si="67">G181</f>
        <v>7208482</v>
      </c>
      <c r="H180" s="29">
        <f t="shared" ref="H180:H181" si="68">H181</f>
        <v>0</v>
      </c>
      <c r="I180" s="29">
        <f t="shared" ref="I180:I181" si="69">I181</f>
        <v>0</v>
      </c>
    </row>
    <row r="181" spans="1:9" s="1" customFormat="1" ht="25.5" x14ac:dyDescent="0.2">
      <c r="A181" s="33" t="s">
        <v>37</v>
      </c>
      <c r="B181" s="117">
        <v>600</v>
      </c>
      <c r="C181" s="27" t="s">
        <v>34</v>
      </c>
      <c r="D181" s="27" t="s">
        <v>144</v>
      </c>
      <c r="E181" s="27" t="s">
        <v>150</v>
      </c>
      <c r="F181" s="27" t="s">
        <v>38</v>
      </c>
      <c r="G181" s="29">
        <f t="shared" si="67"/>
        <v>7208482</v>
      </c>
      <c r="H181" s="29">
        <f t="shared" si="68"/>
        <v>0</v>
      </c>
      <c r="I181" s="29">
        <f t="shared" si="69"/>
        <v>0</v>
      </c>
    </row>
    <row r="182" spans="1:9" s="1" customFormat="1" ht="38.25" x14ac:dyDescent="0.2">
      <c r="A182" s="33" t="s">
        <v>39</v>
      </c>
      <c r="B182" s="117">
        <v>600</v>
      </c>
      <c r="C182" s="27" t="s">
        <v>34</v>
      </c>
      <c r="D182" s="27" t="s">
        <v>144</v>
      </c>
      <c r="E182" s="27" t="s">
        <v>150</v>
      </c>
      <c r="F182" s="27" t="s">
        <v>40</v>
      </c>
      <c r="G182" s="38">
        <f>'приложение 2'!F181</f>
        <v>7208482</v>
      </c>
      <c r="H182" s="38">
        <f>'приложение 2'!G181</f>
        <v>0</v>
      </c>
      <c r="I182" s="38">
        <f>'приложение 2'!H181</f>
        <v>0</v>
      </c>
    </row>
    <row r="183" spans="1:9" s="1" customFormat="1" ht="51" x14ac:dyDescent="0.2">
      <c r="A183" s="33" t="s">
        <v>151</v>
      </c>
      <c r="B183" s="117">
        <v>600</v>
      </c>
      <c r="C183" s="27" t="s">
        <v>34</v>
      </c>
      <c r="D183" s="27" t="s">
        <v>144</v>
      </c>
      <c r="E183" s="27" t="s">
        <v>152</v>
      </c>
      <c r="F183" s="27"/>
      <c r="G183" s="29">
        <f t="shared" ref="G183:G184" si="70">G184</f>
        <v>87555</v>
      </c>
      <c r="H183" s="29">
        <f t="shared" ref="H183:H184" si="71">H184</f>
        <v>0</v>
      </c>
      <c r="I183" s="29">
        <f t="shared" ref="I183:I184" si="72">I184</f>
        <v>0</v>
      </c>
    </row>
    <row r="184" spans="1:9" s="1" customFormat="1" ht="25.5" x14ac:dyDescent="0.2">
      <c r="A184" s="33" t="s">
        <v>37</v>
      </c>
      <c r="B184" s="117">
        <v>600</v>
      </c>
      <c r="C184" s="27" t="s">
        <v>34</v>
      </c>
      <c r="D184" s="27" t="s">
        <v>144</v>
      </c>
      <c r="E184" s="27" t="s">
        <v>152</v>
      </c>
      <c r="F184" s="27" t="s">
        <v>38</v>
      </c>
      <c r="G184" s="29">
        <f t="shared" si="70"/>
        <v>87555</v>
      </c>
      <c r="H184" s="29">
        <f t="shared" si="71"/>
        <v>0</v>
      </c>
      <c r="I184" s="29">
        <f t="shared" si="72"/>
        <v>0</v>
      </c>
    </row>
    <row r="185" spans="1:9" s="1" customFormat="1" ht="38.25" x14ac:dyDescent="0.2">
      <c r="A185" s="33" t="s">
        <v>39</v>
      </c>
      <c r="B185" s="117">
        <v>600</v>
      </c>
      <c r="C185" s="27" t="s">
        <v>34</v>
      </c>
      <c r="D185" s="27" t="s">
        <v>144</v>
      </c>
      <c r="E185" s="27" t="s">
        <v>152</v>
      </c>
      <c r="F185" s="27" t="s">
        <v>40</v>
      </c>
      <c r="G185" s="38">
        <f>'приложение 2'!F184</f>
        <v>87555</v>
      </c>
      <c r="H185" s="38">
        <f>'приложение 2'!G184</f>
        <v>0</v>
      </c>
      <c r="I185" s="38">
        <f>'приложение 2'!H184</f>
        <v>0</v>
      </c>
    </row>
    <row r="186" spans="1:9" s="1" customFormat="1" ht="51" x14ac:dyDescent="0.2">
      <c r="A186" s="68" t="s">
        <v>153</v>
      </c>
      <c r="B186" s="117">
        <v>600</v>
      </c>
      <c r="C186" s="27" t="s">
        <v>34</v>
      </c>
      <c r="D186" s="27" t="s">
        <v>144</v>
      </c>
      <c r="E186" s="27" t="s">
        <v>154</v>
      </c>
      <c r="F186" s="27"/>
      <c r="G186" s="29">
        <f t="shared" ref="G186:G188" si="73">G187</f>
        <v>10000</v>
      </c>
      <c r="H186" s="29">
        <f t="shared" ref="H186:H188" si="74">H187</f>
        <v>10000</v>
      </c>
      <c r="I186" s="29">
        <f t="shared" ref="I186:I188" si="75">I187</f>
        <v>0</v>
      </c>
    </row>
    <row r="187" spans="1:9" s="1" customFormat="1" ht="32.25" customHeight="1" x14ac:dyDescent="0.2">
      <c r="A187" s="35" t="s">
        <v>155</v>
      </c>
      <c r="B187" s="117">
        <v>600</v>
      </c>
      <c r="C187" s="27" t="s">
        <v>34</v>
      </c>
      <c r="D187" s="27" t="s">
        <v>144</v>
      </c>
      <c r="E187" s="27" t="s">
        <v>156</v>
      </c>
      <c r="F187" s="27"/>
      <c r="G187" s="29">
        <f t="shared" si="73"/>
        <v>10000</v>
      </c>
      <c r="H187" s="29">
        <f t="shared" si="74"/>
        <v>10000</v>
      </c>
      <c r="I187" s="29">
        <f t="shared" si="75"/>
        <v>0</v>
      </c>
    </row>
    <row r="188" spans="1:9" s="1" customFormat="1" ht="25.5" x14ac:dyDescent="0.2">
      <c r="A188" s="39" t="s">
        <v>37</v>
      </c>
      <c r="B188" s="117">
        <v>600</v>
      </c>
      <c r="C188" s="27" t="s">
        <v>34</v>
      </c>
      <c r="D188" s="27" t="s">
        <v>144</v>
      </c>
      <c r="E188" s="27" t="s">
        <v>156</v>
      </c>
      <c r="F188" s="27" t="s">
        <v>38</v>
      </c>
      <c r="G188" s="29">
        <f t="shared" si="73"/>
        <v>10000</v>
      </c>
      <c r="H188" s="29">
        <f t="shared" si="74"/>
        <v>10000</v>
      </c>
      <c r="I188" s="29">
        <f t="shared" si="75"/>
        <v>0</v>
      </c>
    </row>
    <row r="189" spans="1:9" s="1" customFormat="1" ht="38.25" x14ac:dyDescent="0.2">
      <c r="A189" s="39" t="s">
        <v>39</v>
      </c>
      <c r="B189" s="117">
        <v>600</v>
      </c>
      <c r="C189" s="27" t="s">
        <v>34</v>
      </c>
      <c r="D189" s="27" t="s">
        <v>144</v>
      </c>
      <c r="E189" s="27" t="s">
        <v>156</v>
      </c>
      <c r="F189" s="27" t="s">
        <v>40</v>
      </c>
      <c r="G189" s="38">
        <f>'приложение 2'!F188</f>
        <v>10000</v>
      </c>
      <c r="H189" s="38">
        <f>'приложение 2'!G188</f>
        <v>10000</v>
      </c>
      <c r="I189" s="38">
        <f>'приложение 2'!H188</f>
        <v>0</v>
      </c>
    </row>
    <row r="190" spans="1:9" s="1" customFormat="1" x14ac:dyDescent="0.2">
      <c r="A190" s="150" t="s">
        <v>17</v>
      </c>
      <c r="B190" s="117">
        <v>600</v>
      </c>
      <c r="C190" s="27" t="s">
        <v>34</v>
      </c>
      <c r="D190" s="27" t="s">
        <v>144</v>
      </c>
      <c r="E190" s="27" t="s">
        <v>18</v>
      </c>
      <c r="F190" s="27"/>
      <c r="G190" s="29">
        <f>G191+G194</f>
        <v>37029.120000000003</v>
      </c>
      <c r="H190" s="29">
        <f>H191+H194</f>
        <v>7296037</v>
      </c>
      <c r="I190" s="29">
        <f>I191+I194</f>
        <v>7296037</v>
      </c>
    </row>
    <row r="191" spans="1:9" s="1" customFormat="1" ht="38.25" x14ac:dyDescent="0.2">
      <c r="A191" s="33" t="s">
        <v>149</v>
      </c>
      <c r="B191" s="117">
        <v>600</v>
      </c>
      <c r="C191" s="27" t="s">
        <v>34</v>
      </c>
      <c r="D191" s="27" t="s">
        <v>144</v>
      </c>
      <c r="E191" s="27" t="s">
        <v>157</v>
      </c>
      <c r="F191" s="27"/>
      <c r="G191" s="29">
        <f t="shared" ref="G191:G192" si="76">G192</f>
        <v>35939.01</v>
      </c>
      <c r="H191" s="29">
        <f t="shared" ref="H191:H192" si="77">H192</f>
        <v>7208482</v>
      </c>
      <c r="I191" s="29">
        <f t="shared" ref="I191:I192" si="78">I192</f>
        <v>7208482</v>
      </c>
    </row>
    <row r="192" spans="1:9" s="1" customFormat="1" ht="25.5" x14ac:dyDescent="0.2">
      <c r="A192" s="33" t="s">
        <v>37</v>
      </c>
      <c r="B192" s="117">
        <v>600</v>
      </c>
      <c r="C192" s="27" t="s">
        <v>34</v>
      </c>
      <c r="D192" s="27" t="s">
        <v>144</v>
      </c>
      <c r="E192" s="27" t="s">
        <v>157</v>
      </c>
      <c r="F192" s="27" t="s">
        <v>38</v>
      </c>
      <c r="G192" s="29">
        <f t="shared" si="76"/>
        <v>35939.01</v>
      </c>
      <c r="H192" s="29">
        <f t="shared" si="77"/>
        <v>7208482</v>
      </c>
      <c r="I192" s="29">
        <f t="shared" si="78"/>
        <v>7208482</v>
      </c>
    </row>
    <row r="193" spans="1:9" s="1" customFormat="1" ht="38.25" x14ac:dyDescent="0.2">
      <c r="A193" s="33" t="s">
        <v>39</v>
      </c>
      <c r="B193" s="117">
        <v>600</v>
      </c>
      <c r="C193" s="27" t="s">
        <v>34</v>
      </c>
      <c r="D193" s="27" t="s">
        <v>144</v>
      </c>
      <c r="E193" s="27" t="s">
        <v>157</v>
      </c>
      <c r="F193" s="27" t="s">
        <v>40</v>
      </c>
      <c r="G193" s="38">
        <f>'приложение 2'!F192</f>
        <v>35939.01</v>
      </c>
      <c r="H193" s="38">
        <f>'приложение 2'!G192</f>
        <v>7208482</v>
      </c>
      <c r="I193" s="38">
        <f>'приложение 2'!H192</f>
        <v>7208482</v>
      </c>
    </row>
    <row r="194" spans="1:9" s="1" customFormat="1" ht="51" x14ac:dyDescent="0.2">
      <c r="A194" s="33" t="s">
        <v>151</v>
      </c>
      <c r="B194" s="117">
        <v>600</v>
      </c>
      <c r="C194" s="27" t="s">
        <v>34</v>
      </c>
      <c r="D194" s="27" t="s">
        <v>144</v>
      </c>
      <c r="E194" s="27" t="s">
        <v>158</v>
      </c>
      <c r="F194" s="27"/>
      <c r="G194" s="29">
        <f t="shared" ref="G194:G195" si="79">G195</f>
        <v>1090.1099999999999</v>
      </c>
      <c r="H194" s="29">
        <f t="shared" ref="H194:H195" si="80">H195</f>
        <v>87555</v>
      </c>
      <c r="I194" s="29">
        <f t="shared" ref="I194:I195" si="81">I195</f>
        <v>87555</v>
      </c>
    </row>
    <row r="195" spans="1:9" s="1" customFormat="1" ht="25.5" x14ac:dyDescent="0.2">
      <c r="A195" s="33" t="s">
        <v>37</v>
      </c>
      <c r="B195" s="117">
        <v>600</v>
      </c>
      <c r="C195" s="27" t="s">
        <v>34</v>
      </c>
      <c r="D195" s="27" t="s">
        <v>144</v>
      </c>
      <c r="E195" s="27" t="s">
        <v>158</v>
      </c>
      <c r="F195" s="27" t="s">
        <v>38</v>
      </c>
      <c r="G195" s="29">
        <f t="shared" si="79"/>
        <v>1090.1099999999999</v>
      </c>
      <c r="H195" s="29">
        <f t="shared" si="80"/>
        <v>87555</v>
      </c>
      <c r="I195" s="29">
        <f t="shared" si="81"/>
        <v>87555</v>
      </c>
    </row>
    <row r="196" spans="1:9" s="1" customFormat="1" ht="38.25" x14ac:dyDescent="0.2">
      <c r="A196" s="33" t="s">
        <v>39</v>
      </c>
      <c r="B196" s="117">
        <v>600</v>
      </c>
      <c r="C196" s="27" t="s">
        <v>34</v>
      </c>
      <c r="D196" s="27" t="s">
        <v>144</v>
      </c>
      <c r="E196" s="27" t="s">
        <v>158</v>
      </c>
      <c r="F196" s="27" t="s">
        <v>40</v>
      </c>
      <c r="G196" s="38">
        <f>'приложение 2'!F195</f>
        <v>1090.1099999999999</v>
      </c>
      <c r="H196" s="38">
        <f>'приложение 2'!G195</f>
        <v>87555</v>
      </c>
      <c r="I196" s="38">
        <f>'приложение 2'!H195</f>
        <v>87555</v>
      </c>
    </row>
    <row r="197" spans="1:9" s="1" customFormat="1" x14ac:dyDescent="0.2">
      <c r="A197" s="64" t="s">
        <v>159</v>
      </c>
      <c r="B197" s="112">
        <v>600</v>
      </c>
      <c r="C197" s="23" t="s">
        <v>34</v>
      </c>
      <c r="D197" s="23" t="s">
        <v>128</v>
      </c>
      <c r="E197" s="23"/>
      <c r="F197" s="23"/>
      <c r="G197" s="25">
        <f>G198</f>
        <v>52367900</v>
      </c>
      <c r="H197" s="25">
        <f>H198</f>
        <v>22216600</v>
      </c>
      <c r="I197" s="25">
        <f>I198</f>
        <v>26669600</v>
      </c>
    </row>
    <row r="198" spans="1:9" s="1" customFormat="1" x14ac:dyDescent="0.2">
      <c r="A198" s="26" t="s">
        <v>17</v>
      </c>
      <c r="B198" s="117">
        <v>600</v>
      </c>
      <c r="C198" s="27" t="s">
        <v>34</v>
      </c>
      <c r="D198" s="27" t="s">
        <v>128</v>
      </c>
      <c r="E198" s="27" t="s">
        <v>18</v>
      </c>
      <c r="F198" s="27"/>
      <c r="G198" s="29">
        <f>G199+G202</f>
        <v>52367900</v>
      </c>
      <c r="H198" s="29">
        <f>H199+H202</f>
        <v>22216600</v>
      </c>
      <c r="I198" s="29">
        <f>I199+I202</f>
        <v>26669600</v>
      </c>
    </row>
    <row r="199" spans="1:9" s="1" customFormat="1" x14ac:dyDescent="0.2">
      <c r="A199" s="33" t="s">
        <v>160</v>
      </c>
      <c r="B199" s="117">
        <v>600</v>
      </c>
      <c r="C199" s="27" t="s">
        <v>34</v>
      </c>
      <c r="D199" s="27" t="s">
        <v>128</v>
      </c>
      <c r="E199" s="27" t="s">
        <v>161</v>
      </c>
      <c r="F199" s="27"/>
      <c r="G199" s="29">
        <f t="shared" ref="G199:G200" si="82">G200</f>
        <v>7447700</v>
      </c>
      <c r="H199" s="29">
        <f t="shared" ref="H199:H200" si="83">H200</f>
        <v>4262700</v>
      </c>
      <c r="I199" s="29">
        <f t="shared" ref="I199:I200" si="84">I200</f>
        <v>4287400</v>
      </c>
    </row>
    <row r="200" spans="1:9" s="1" customFormat="1" x14ac:dyDescent="0.2">
      <c r="A200" s="31" t="s">
        <v>55</v>
      </c>
      <c r="B200" s="117">
        <v>600</v>
      </c>
      <c r="C200" s="27" t="s">
        <v>34</v>
      </c>
      <c r="D200" s="27" t="s">
        <v>128</v>
      </c>
      <c r="E200" s="27" t="s">
        <v>161</v>
      </c>
      <c r="F200" s="27" t="s">
        <v>56</v>
      </c>
      <c r="G200" s="29">
        <f t="shared" si="82"/>
        <v>7447700</v>
      </c>
      <c r="H200" s="29">
        <f t="shared" si="83"/>
        <v>4262700</v>
      </c>
      <c r="I200" s="29">
        <f t="shared" si="84"/>
        <v>4287400</v>
      </c>
    </row>
    <row r="201" spans="1:9" s="1" customFormat="1" x14ac:dyDescent="0.2">
      <c r="A201" s="33" t="s">
        <v>162</v>
      </c>
      <c r="B201" s="117">
        <v>600</v>
      </c>
      <c r="C201" s="27" t="s">
        <v>34</v>
      </c>
      <c r="D201" s="27" t="s">
        <v>128</v>
      </c>
      <c r="E201" s="27" t="s">
        <v>161</v>
      </c>
      <c r="F201" s="27" t="s">
        <v>163</v>
      </c>
      <c r="G201" s="38">
        <f>'приложение 2'!F200</f>
        <v>7447700</v>
      </c>
      <c r="H201" s="38">
        <f>'приложение 2'!G200</f>
        <v>4262700</v>
      </c>
      <c r="I201" s="38">
        <f>'приложение 2'!H200</f>
        <v>4287400</v>
      </c>
    </row>
    <row r="202" spans="1:9" s="1" customFormat="1" ht="51" x14ac:dyDescent="0.2">
      <c r="A202" s="35" t="s">
        <v>164</v>
      </c>
      <c r="B202" s="117">
        <v>600</v>
      </c>
      <c r="C202" s="27" t="s">
        <v>34</v>
      </c>
      <c r="D202" s="27" t="s">
        <v>128</v>
      </c>
      <c r="E202" s="27" t="s">
        <v>165</v>
      </c>
      <c r="F202" s="27"/>
      <c r="G202" s="29">
        <f t="shared" ref="G202:G203" si="85">G203</f>
        <v>44920200</v>
      </c>
      <c r="H202" s="29">
        <f t="shared" ref="H202:H203" si="86">H203</f>
        <v>17953900</v>
      </c>
      <c r="I202" s="29">
        <f t="shared" ref="I202:I203" si="87">I203</f>
        <v>22382200</v>
      </c>
    </row>
    <row r="203" spans="1:9" s="1" customFormat="1" x14ac:dyDescent="0.2">
      <c r="A203" s="31" t="s">
        <v>55</v>
      </c>
      <c r="B203" s="117">
        <v>600</v>
      </c>
      <c r="C203" s="27" t="s">
        <v>34</v>
      </c>
      <c r="D203" s="27" t="s">
        <v>128</v>
      </c>
      <c r="E203" s="27" t="s">
        <v>165</v>
      </c>
      <c r="F203" s="27" t="s">
        <v>56</v>
      </c>
      <c r="G203" s="29">
        <f t="shared" si="85"/>
        <v>44920200</v>
      </c>
      <c r="H203" s="29">
        <f t="shared" si="86"/>
        <v>17953900</v>
      </c>
      <c r="I203" s="29">
        <f t="shared" si="87"/>
        <v>22382200</v>
      </c>
    </row>
    <row r="204" spans="1:9" s="1" customFormat="1" x14ac:dyDescent="0.2">
      <c r="A204" s="33" t="s">
        <v>162</v>
      </c>
      <c r="B204" s="117">
        <v>600</v>
      </c>
      <c r="C204" s="27" t="s">
        <v>34</v>
      </c>
      <c r="D204" s="27" t="s">
        <v>128</v>
      </c>
      <c r="E204" s="27" t="s">
        <v>165</v>
      </c>
      <c r="F204" s="27" t="s">
        <v>163</v>
      </c>
      <c r="G204" s="38">
        <f>'приложение 2'!F203</f>
        <v>44920200</v>
      </c>
      <c r="H204" s="38">
        <f>'приложение 2'!G203</f>
        <v>17953900</v>
      </c>
      <c r="I204" s="38">
        <f>'приложение 2'!H203</f>
        <v>22382200</v>
      </c>
    </row>
    <row r="205" spans="1:9" s="1" customFormat="1" ht="25.5" x14ac:dyDescent="0.2">
      <c r="A205" s="153" t="s">
        <v>166</v>
      </c>
      <c r="B205" s="112">
        <v>600</v>
      </c>
      <c r="C205" s="23" t="s">
        <v>34</v>
      </c>
      <c r="D205" s="23" t="s">
        <v>167</v>
      </c>
      <c r="E205" s="23"/>
      <c r="F205" s="23"/>
      <c r="G205" s="25">
        <f>G206+G215</f>
        <v>2031124.53</v>
      </c>
      <c r="H205" s="25">
        <f>H206+H215</f>
        <v>3064559.19</v>
      </c>
      <c r="I205" s="25">
        <f>I206+I215</f>
        <v>514508.48</v>
      </c>
    </row>
    <row r="206" spans="1:9" s="1" customFormat="1" ht="38.25" x14ac:dyDescent="0.2">
      <c r="A206" s="152" t="s">
        <v>168</v>
      </c>
      <c r="B206" s="117">
        <v>600</v>
      </c>
      <c r="C206" s="27" t="s">
        <v>34</v>
      </c>
      <c r="D206" s="27" t="s">
        <v>167</v>
      </c>
      <c r="E206" s="27" t="s">
        <v>169</v>
      </c>
      <c r="F206" s="27"/>
      <c r="G206" s="29">
        <f>G210+G207</f>
        <v>514508.48</v>
      </c>
      <c r="H206" s="29">
        <f>H210+H207</f>
        <v>0</v>
      </c>
      <c r="I206" s="29">
        <f>I210+I207</f>
        <v>0</v>
      </c>
    </row>
    <row r="207" spans="1:9" s="1" customFormat="1" x14ac:dyDescent="0.2">
      <c r="A207" s="152" t="s">
        <v>170</v>
      </c>
      <c r="B207" s="117">
        <v>600</v>
      </c>
      <c r="C207" s="27" t="s">
        <v>34</v>
      </c>
      <c r="D207" s="27" t="s">
        <v>167</v>
      </c>
      <c r="E207" s="27" t="s">
        <v>171</v>
      </c>
      <c r="F207" s="27"/>
      <c r="G207" s="29">
        <f t="shared" ref="G207:G208" si="88">G208</f>
        <v>166108.48000000001</v>
      </c>
      <c r="H207" s="29">
        <f t="shared" ref="H207:H208" si="89">H208</f>
        <v>0</v>
      </c>
      <c r="I207" s="29">
        <f t="shared" ref="I207:I208" si="90">I208</f>
        <v>0</v>
      </c>
    </row>
    <row r="208" spans="1:9" s="1" customFormat="1" x14ac:dyDescent="0.2">
      <c r="A208" s="31" t="s">
        <v>45</v>
      </c>
      <c r="B208" s="117">
        <v>600</v>
      </c>
      <c r="C208" s="27" t="s">
        <v>34</v>
      </c>
      <c r="D208" s="27" t="s">
        <v>167</v>
      </c>
      <c r="E208" s="27" t="s">
        <v>171</v>
      </c>
      <c r="F208" s="27" t="s">
        <v>46</v>
      </c>
      <c r="G208" s="29">
        <f t="shared" si="88"/>
        <v>166108.48000000001</v>
      </c>
      <c r="H208" s="29">
        <f t="shared" si="89"/>
        <v>0</v>
      </c>
      <c r="I208" s="29">
        <f t="shared" si="90"/>
        <v>0</v>
      </c>
    </row>
    <row r="209" spans="1:9" s="1" customFormat="1" ht="51" x14ac:dyDescent="0.2">
      <c r="A209" s="33" t="s">
        <v>139</v>
      </c>
      <c r="B209" s="117">
        <v>600</v>
      </c>
      <c r="C209" s="27" t="s">
        <v>34</v>
      </c>
      <c r="D209" s="27" t="s">
        <v>167</v>
      </c>
      <c r="E209" s="27" t="s">
        <v>171</v>
      </c>
      <c r="F209" s="27" t="s">
        <v>140</v>
      </c>
      <c r="G209" s="38">
        <f>'приложение 2'!F208</f>
        <v>166108.48000000001</v>
      </c>
      <c r="H209" s="38">
        <f>'приложение 2'!G208</f>
        <v>0</v>
      </c>
      <c r="I209" s="38">
        <f>'приложение 2'!H208</f>
        <v>0</v>
      </c>
    </row>
    <row r="210" spans="1:9" s="1" customFormat="1" ht="25.5" x14ac:dyDescent="0.2">
      <c r="A210" s="152" t="s">
        <v>172</v>
      </c>
      <c r="B210" s="117">
        <v>600</v>
      </c>
      <c r="C210" s="27" t="s">
        <v>34</v>
      </c>
      <c r="D210" s="27" t="s">
        <v>167</v>
      </c>
      <c r="E210" s="27" t="s">
        <v>173</v>
      </c>
      <c r="F210" s="27"/>
      <c r="G210" s="29">
        <f>G211+G213</f>
        <v>348400</v>
      </c>
      <c r="H210" s="29">
        <f>H211+H213</f>
        <v>0</v>
      </c>
      <c r="I210" s="29">
        <f>I211+I213</f>
        <v>0</v>
      </c>
    </row>
    <row r="211" spans="1:9" s="1" customFormat="1" ht="25.5" x14ac:dyDescent="0.2">
      <c r="A211" s="33" t="s">
        <v>37</v>
      </c>
      <c r="B211" s="117">
        <v>600</v>
      </c>
      <c r="C211" s="27" t="s">
        <v>34</v>
      </c>
      <c r="D211" s="27" t="s">
        <v>167</v>
      </c>
      <c r="E211" s="27" t="s">
        <v>173</v>
      </c>
      <c r="F211" s="27" t="s">
        <v>38</v>
      </c>
      <c r="G211" s="29">
        <f>G212</f>
        <v>10000</v>
      </c>
      <c r="H211" s="29">
        <f>H212</f>
        <v>0</v>
      </c>
      <c r="I211" s="29">
        <f>I212</f>
        <v>0</v>
      </c>
    </row>
    <row r="212" spans="1:9" s="1" customFormat="1" ht="38.25" x14ac:dyDescent="0.2">
      <c r="A212" s="33" t="s">
        <v>39</v>
      </c>
      <c r="B212" s="117">
        <v>600</v>
      </c>
      <c r="C212" s="27" t="s">
        <v>34</v>
      </c>
      <c r="D212" s="27" t="s">
        <v>167</v>
      </c>
      <c r="E212" s="27" t="s">
        <v>173</v>
      </c>
      <c r="F212" s="27" t="s">
        <v>40</v>
      </c>
      <c r="G212" s="38">
        <f>'приложение 2'!F211</f>
        <v>10000</v>
      </c>
      <c r="H212" s="38">
        <f>'приложение 2'!G211</f>
        <v>0</v>
      </c>
      <c r="I212" s="38">
        <f>'приложение 2'!H211</f>
        <v>0</v>
      </c>
    </row>
    <row r="213" spans="1:9" s="1" customFormat="1" x14ac:dyDescent="0.2">
      <c r="A213" s="31" t="s">
        <v>45</v>
      </c>
      <c r="B213" s="117">
        <v>600</v>
      </c>
      <c r="C213" s="27" t="s">
        <v>34</v>
      </c>
      <c r="D213" s="27" t="s">
        <v>167</v>
      </c>
      <c r="E213" s="27" t="s">
        <v>173</v>
      </c>
      <c r="F213" s="27" t="s">
        <v>46</v>
      </c>
      <c r="G213" s="29">
        <f>G214</f>
        <v>338400</v>
      </c>
      <c r="H213" s="29">
        <f>H214</f>
        <v>0</v>
      </c>
      <c r="I213" s="29">
        <f>I214</f>
        <v>0</v>
      </c>
    </row>
    <row r="214" spans="1:9" s="1" customFormat="1" ht="51" x14ac:dyDescent="0.2">
      <c r="A214" s="33" t="s">
        <v>139</v>
      </c>
      <c r="B214" s="117">
        <v>600</v>
      </c>
      <c r="C214" s="27" t="s">
        <v>34</v>
      </c>
      <c r="D214" s="27" t="s">
        <v>167</v>
      </c>
      <c r="E214" s="27" t="s">
        <v>173</v>
      </c>
      <c r="F214" s="27" t="s">
        <v>140</v>
      </c>
      <c r="G214" s="38">
        <f>'приложение 2'!F213</f>
        <v>338400</v>
      </c>
      <c r="H214" s="38">
        <f>'приложение 2'!G213</f>
        <v>0</v>
      </c>
      <c r="I214" s="38">
        <f>'приложение 2'!H213</f>
        <v>0</v>
      </c>
    </row>
    <row r="215" spans="1:9" s="1" customFormat="1" x14ac:dyDescent="0.2">
      <c r="A215" s="150" t="s">
        <v>17</v>
      </c>
      <c r="B215" s="117">
        <v>600</v>
      </c>
      <c r="C215" s="27" t="s">
        <v>34</v>
      </c>
      <c r="D215" s="27" t="s">
        <v>167</v>
      </c>
      <c r="E215" s="27" t="s">
        <v>18</v>
      </c>
      <c r="F215" s="27"/>
      <c r="G215" s="29">
        <f>G230+G219+G222+G225+G216</f>
        <v>1516616.05</v>
      </c>
      <c r="H215" s="29">
        <f>H230+H219+H222+H225</f>
        <v>3064559.19</v>
      </c>
      <c r="I215" s="29">
        <f>I230+I219+I222+I225</f>
        <v>514508.48</v>
      </c>
    </row>
    <row r="216" spans="1:9" s="1" customFormat="1" ht="25.5" x14ac:dyDescent="0.2">
      <c r="A216" s="26" t="s">
        <v>174</v>
      </c>
      <c r="B216" s="117">
        <v>600</v>
      </c>
      <c r="C216" s="27" t="s">
        <v>34</v>
      </c>
      <c r="D216" s="27" t="s">
        <v>167</v>
      </c>
      <c r="E216" s="27" t="s">
        <v>175</v>
      </c>
      <c r="F216" s="27"/>
      <c r="G216" s="29">
        <f t="shared" ref="G216:G217" si="91">G217</f>
        <v>400000</v>
      </c>
      <c r="H216" s="29">
        <f t="shared" ref="H216:H217" si="92">H217</f>
        <v>0</v>
      </c>
      <c r="I216" s="29">
        <f t="shared" ref="I216:I217" si="93">I217</f>
        <v>0</v>
      </c>
    </row>
    <row r="217" spans="1:9" s="1" customFormat="1" x14ac:dyDescent="0.2">
      <c r="A217" s="63" t="s">
        <v>55</v>
      </c>
      <c r="B217" s="117">
        <v>600</v>
      </c>
      <c r="C217" s="27" t="s">
        <v>34</v>
      </c>
      <c r="D217" s="27" t="s">
        <v>167</v>
      </c>
      <c r="E217" s="27" t="s">
        <v>175</v>
      </c>
      <c r="F217" s="27" t="s">
        <v>56</v>
      </c>
      <c r="G217" s="29">
        <f t="shared" si="91"/>
        <v>400000</v>
      </c>
      <c r="H217" s="29">
        <f t="shared" si="92"/>
        <v>0</v>
      </c>
      <c r="I217" s="29">
        <f t="shared" si="93"/>
        <v>0</v>
      </c>
    </row>
    <row r="218" spans="1:9" s="1" customFormat="1" x14ac:dyDescent="0.2">
      <c r="A218" s="63" t="s">
        <v>176</v>
      </c>
      <c r="B218" s="117">
        <v>600</v>
      </c>
      <c r="C218" s="27" t="s">
        <v>34</v>
      </c>
      <c r="D218" s="27" t="s">
        <v>167</v>
      </c>
      <c r="E218" s="27" t="s">
        <v>175</v>
      </c>
      <c r="F218" s="27" t="s">
        <v>177</v>
      </c>
      <c r="G218" s="38">
        <f>'приложение 2'!F217</f>
        <v>400000</v>
      </c>
      <c r="H218" s="38">
        <f>'приложение 2'!G217</f>
        <v>0</v>
      </c>
      <c r="I218" s="38">
        <f>'приложение 2'!H217</f>
        <v>0</v>
      </c>
    </row>
    <row r="219" spans="1:9" x14ac:dyDescent="0.2">
      <c r="A219" s="152" t="s">
        <v>170</v>
      </c>
      <c r="B219" s="117">
        <v>600</v>
      </c>
      <c r="C219" s="27" t="s">
        <v>34</v>
      </c>
      <c r="D219" s="27" t="s">
        <v>167</v>
      </c>
      <c r="E219" s="27" t="s">
        <v>178</v>
      </c>
      <c r="F219" s="27"/>
      <c r="G219" s="29">
        <f t="shared" ref="G219:G220" si="94">G220</f>
        <v>0</v>
      </c>
      <c r="H219" s="29">
        <f t="shared" ref="H219:H220" si="95">H220</f>
        <v>166108.48000000001</v>
      </c>
      <c r="I219" s="29">
        <f t="shared" ref="I219:I220" si="96">I220</f>
        <v>166108.48000000001</v>
      </c>
    </row>
    <row r="220" spans="1:9" x14ac:dyDescent="0.2">
      <c r="A220" s="31" t="s">
        <v>45</v>
      </c>
      <c r="B220" s="117">
        <v>600</v>
      </c>
      <c r="C220" s="27" t="s">
        <v>34</v>
      </c>
      <c r="D220" s="27" t="s">
        <v>167</v>
      </c>
      <c r="E220" s="27" t="s">
        <v>178</v>
      </c>
      <c r="F220" s="27" t="s">
        <v>46</v>
      </c>
      <c r="G220" s="29">
        <f t="shared" si="94"/>
        <v>0</v>
      </c>
      <c r="H220" s="29">
        <f t="shared" si="95"/>
        <v>166108.48000000001</v>
      </c>
      <c r="I220" s="29">
        <f t="shared" si="96"/>
        <v>166108.48000000001</v>
      </c>
    </row>
    <row r="221" spans="1:9" ht="51" x14ac:dyDescent="0.2">
      <c r="A221" s="33" t="s">
        <v>139</v>
      </c>
      <c r="B221" s="117">
        <v>600</v>
      </c>
      <c r="C221" s="27" t="s">
        <v>34</v>
      </c>
      <c r="D221" s="27" t="s">
        <v>167</v>
      </c>
      <c r="E221" s="27" t="s">
        <v>178</v>
      </c>
      <c r="F221" s="27" t="s">
        <v>140</v>
      </c>
      <c r="G221" s="38">
        <f>'приложение 2'!F220</f>
        <v>0</v>
      </c>
      <c r="H221" s="38">
        <f>'приложение 2'!G220</f>
        <v>166108.48000000001</v>
      </c>
      <c r="I221" s="38">
        <f>'приложение 2'!H220</f>
        <v>166108.48000000001</v>
      </c>
    </row>
    <row r="222" spans="1:9" ht="38.25" x14ac:dyDescent="0.2">
      <c r="A222" s="33" t="s">
        <v>179</v>
      </c>
      <c r="B222" s="117">
        <v>600</v>
      </c>
      <c r="C222" s="27" t="s">
        <v>34</v>
      </c>
      <c r="D222" s="27" t="s">
        <v>167</v>
      </c>
      <c r="E222" s="27" t="s">
        <v>180</v>
      </c>
      <c r="F222" s="27"/>
      <c r="G222" s="29">
        <f t="shared" ref="G222:G223" si="97">G223</f>
        <v>1102100</v>
      </c>
      <c r="H222" s="29">
        <f t="shared" ref="H222:H223" si="98">H223</f>
        <v>2516900</v>
      </c>
      <c r="I222" s="29">
        <f t="shared" ref="I222:I223" si="99">I223</f>
        <v>0</v>
      </c>
    </row>
    <row r="223" spans="1:9" ht="25.5" x14ac:dyDescent="0.2">
      <c r="A223" s="33" t="s">
        <v>37</v>
      </c>
      <c r="B223" s="117">
        <v>600</v>
      </c>
      <c r="C223" s="27" t="s">
        <v>34</v>
      </c>
      <c r="D223" s="27" t="s">
        <v>167</v>
      </c>
      <c r="E223" s="27" t="s">
        <v>180</v>
      </c>
      <c r="F223" s="27" t="s">
        <v>38</v>
      </c>
      <c r="G223" s="29">
        <f t="shared" si="97"/>
        <v>1102100</v>
      </c>
      <c r="H223" s="29">
        <f t="shared" si="98"/>
        <v>2516900</v>
      </c>
      <c r="I223" s="29">
        <f t="shared" si="99"/>
        <v>0</v>
      </c>
    </row>
    <row r="224" spans="1:9" ht="38.25" x14ac:dyDescent="0.2">
      <c r="A224" s="33" t="s">
        <v>39</v>
      </c>
      <c r="B224" s="117">
        <v>600</v>
      </c>
      <c r="C224" s="27" t="s">
        <v>34</v>
      </c>
      <c r="D224" s="27" t="s">
        <v>167</v>
      </c>
      <c r="E224" s="27" t="s">
        <v>180</v>
      </c>
      <c r="F224" s="27" t="s">
        <v>40</v>
      </c>
      <c r="G224" s="38">
        <f>'приложение 2'!F223</f>
        <v>1102100</v>
      </c>
      <c r="H224" s="38">
        <f>'приложение 2'!G223</f>
        <v>2516900</v>
      </c>
      <c r="I224" s="38">
        <f>'приложение 2'!H223</f>
        <v>0</v>
      </c>
    </row>
    <row r="225" spans="1:10" ht="25.5" x14ac:dyDescent="0.2">
      <c r="A225" s="152" t="s">
        <v>172</v>
      </c>
      <c r="B225" s="117">
        <v>600</v>
      </c>
      <c r="C225" s="27" t="s">
        <v>34</v>
      </c>
      <c r="D225" s="27" t="s">
        <v>167</v>
      </c>
      <c r="E225" s="27" t="s">
        <v>181</v>
      </c>
      <c r="F225" s="27"/>
      <c r="G225" s="29">
        <f>G226+G228</f>
        <v>0</v>
      </c>
      <c r="H225" s="29">
        <f>H226+H228</f>
        <v>348400</v>
      </c>
      <c r="I225" s="29">
        <f>I226+I228</f>
        <v>348400</v>
      </c>
    </row>
    <row r="226" spans="1:10" ht="25.5" x14ac:dyDescent="0.2">
      <c r="A226" s="33" t="s">
        <v>37</v>
      </c>
      <c r="B226" s="117">
        <v>600</v>
      </c>
      <c r="C226" s="27" t="s">
        <v>34</v>
      </c>
      <c r="D226" s="27" t="s">
        <v>167</v>
      </c>
      <c r="E226" s="27" t="s">
        <v>181</v>
      </c>
      <c r="F226" s="27" t="s">
        <v>38</v>
      </c>
      <c r="G226" s="29">
        <f>G227</f>
        <v>0</v>
      </c>
      <c r="H226" s="29">
        <f>H227</f>
        <v>10000</v>
      </c>
      <c r="I226" s="29">
        <f>I227</f>
        <v>10000</v>
      </c>
    </row>
    <row r="227" spans="1:10" ht="38.25" x14ac:dyDescent="0.2">
      <c r="A227" s="33" t="s">
        <v>39</v>
      </c>
      <c r="B227" s="117">
        <v>600</v>
      </c>
      <c r="C227" s="27" t="s">
        <v>34</v>
      </c>
      <c r="D227" s="27" t="s">
        <v>167</v>
      </c>
      <c r="E227" s="27" t="s">
        <v>181</v>
      </c>
      <c r="F227" s="27" t="s">
        <v>40</v>
      </c>
      <c r="G227" s="38">
        <f>'приложение 2'!F226</f>
        <v>0</v>
      </c>
      <c r="H227" s="38">
        <f>'приложение 2'!G226</f>
        <v>10000</v>
      </c>
      <c r="I227" s="38">
        <f>'приложение 2'!H226</f>
        <v>10000</v>
      </c>
    </row>
    <row r="228" spans="1:10" x14ac:dyDescent="0.2">
      <c r="A228" s="31" t="s">
        <v>45</v>
      </c>
      <c r="B228" s="117">
        <v>600</v>
      </c>
      <c r="C228" s="27" t="s">
        <v>34</v>
      </c>
      <c r="D228" s="27" t="s">
        <v>167</v>
      </c>
      <c r="E228" s="27" t="s">
        <v>181</v>
      </c>
      <c r="F228" s="27" t="s">
        <v>46</v>
      </c>
      <c r="G228" s="29">
        <f>G229</f>
        <v>0</v>
      </c>
      <c r="H228" s="29">
        <f>H229</f>
        <v>338400</v>
      </c>
      <c r="I228" s="29">
        <f>I229</f>
        <v>338400</v>
      </c>
    </row>
    <row r="229" spans="1:10" ht="51" x14ac:dyDescent="0.2">
      <c r="A229" s="33" t="s">
        <v>139</v>
      </c>
      <c r="B229" s="117">
        <v>600</v>
      </c>
      <c r="C229" s="27" t="s">
        <v>34</v>
      </c>
      <c r="D229" s="27" t="s">
        <v>167</v>
      </c>
      <c r="E229" s="27" t="s">
        <v>181</v>
      </c>
      <c r="F229" s="27" t="s">
        <v>140</v>
      </c>
      <c r="G229" s="38">
        <f>'приложение 2'!F228</f>
        <v>0</v>
      </c>
      <c r="H229" s="38">
        <f>'приложение 2'!G228</f>
        <v>338400</v>
      </c>
      <c r="I229" s="38">
        <f>'приложение 2'!H228</f>
        <v>338400</v>
      </c>
    </row>
    <row r="230" spans="1:10" ht="38.25" x14ac:dyDescent="0.2">
      <c r="A230" s="152" t="s">
        <v>182</v>
      </c>
      <c r="B230" s="117">
        <v>600</v>
      </c>
      <c r="C230" s="27" t="s">
        <v>34</v>
      </c>
      <c r="D230" s="27" t="s">
        <v>167</v>
      </c>
      <c r="E230" s="27" t="s">
        <v>183</v>
      </c>
      <c r="F230" s="27"/>
      <c r="G230" s="29">
        <f t="shared" ref="G230:G231" si="100">G231</f>
        <v>14516.05</v>
      </c>
      <c r="H230" s="29">
        <f t="shared" ref="H230:H231" si="101">H231</f>
        <v>33150.71</v>
      </c>
      <c r="I230" s="29">
        <f t="shared" ref="I230:I231" si="102">I231</f>
        <v>0</v>
      </c>
    </row>
    <row r="231" spans="1:10" ht="25.5" x14ac:dyDescent="0.2">
      <c r="A231" s="33" t="s">
        <v>37</v>
      </c>
      <c r="B231" s="117">
        <v>600</v>
      </c>
      <c r="C231" s="27" t="s">
        <v>34</v>
      </c>
      <c r="D231" s="27" t="s">
        <v>167</v>
      </c>
      <c r="E231" s="27" t="s">
        <v>183</v>
      </c>
      <c r="F231" s="27" t="s">
        <v>38</v>
      </c>
      <c r="G231" s="29">
        <f t="shared" si="100"/>
        <v>14516.05</v>
      </c>
      <c r="H231" s="29">
        <f t="shared" si="101"/>
        <v>33150.71</v>
      </c>
      <c r="I231" s="29">
        <f t="shared" si="102"/>
        <v>0</v>
      </c>
    </row>
    <row r="232" spans="1:10" ht="38.25" x14ac:dyDescent="0.2">
      <c r="A232" s="33" t="s">
        <v>39</v>
      </c>
      <c r="B232" s="117">
        <v>600</v>
      </c>
      <c r="C232" s="27" t="s">
        <v>34</v>
      </c>
      <c r="D232" s="27" t="s">
        <v>167</v>
      </c>
      <c r="E232" s="27" t="s">
        <v>183</v>
      </c>
      <c r="F232" s="27" t="s">
        <v>40</v>
      </c>
      <c r="G232" s="38">
        <f>'приложение 2'!F231</f>
        <v>14516.05</v>
      </c>
      <c r="H232" s="38">
        <f>'приложение 2'!G231</f>
        <v>33150.71</v>
      </c>
      <c r="I232" s="38">
        <f>'приложение 2'!H231</f>
        <v>0</v>
      </c>
    </row>
    <row r="233" spans="1:10" ht="15" x14ac:dyDescent="0.25">
      <c r="A233" s="149" t="s">
        <v>184</v>
      </c>
      <c r="B233" s="108">
        <v>600</v>
      </c>
      <c r="C233" s="20" t="s">
        <v>68</v>
      </c>
      <c r="D233" s="34"/>
      <c r="E233" s="34"/>
      <c r="F233" s="34"/>
      <c r="G233" s="65">
        <f>G234+G255+G281</f>
        <v>203533207.99000001</v>
      </c>
      <c r="H233" s="65">
        <f>H234+H255+H281</f>
        <v>111107826.06</v>
      </c>
      <c r="I233" s="65">
        <f>I234+I255+I281</f>
        <v>87512726.060000002</v>
      </c>
    </row>
    <row r="234" spans="1:10" x14ac:dyDescent="0.2">
      <c r="A234" s="70" t="s">
        <v>185</v>
      </c>
      <c r="B234" s="112">
        <v>600</v>
      </c>
      <c r="C234" s="23" t="s">
        <v>68</v>
      </c>
      <c r="D234" s="23" t="s">
        <v>14</v>
      </c>
      <c r="E234" s="71"/>
      <c r="F234" s="71"/>
      <c r="G234" s="25">
        <f>G235</f>
        <v>28039115.710000001</v>
      </c>
      <c r="H234" s="25">
        <f>H235</f>
        <v>47328089</v>
      </c>
      <c r="I234" s="25">
        <f>I235</f>
        <v>23732989</v>
      </c>
    </row>
    <row r="235" spans="1:10" x14ac:dyDescent="0.2">
      <c r="A235" s="150" t="s">
        <v>17</v>
      </c>
      <c r="B235" s="117">
        <v>600</v>
      </c>
      <c r="C235" s="27" t="s">
        <v>68</v>
      </c>
      <c r="D235" s="27" t="s">
        <v>14</v>
      </c>
      <c r="E235" s="27" t="s">
        <v>18</v>
      </c>
      <c r="F235" s="34"/>
      <c r="G235" s="29">
        <f>G241+G244+G236+G252+G249</f>
        <v>28039115.710000001</v>
      </c>
      <c r="H235" s="29">
        <f>H241+H244+H236</f>
        <v>47328089</v>
      </c>
      <c r="I235" s="29">
        <f>I241+I244+I236</f>
        <v>23732989</v>
      </c>
    </row>
    <row r="236" spans="1:10" x14ac:dyDescent="0.2">
      <c r="A236" s="31" t="s">
        <v>186</v>
      </c>
      <c r="B236" s="117">
        <v>600</v>
      </c>
      <c r="C236" s="27" t="s">
        <v>68</v>
      </c>
      <c r="D236" s="27" t="s">
        <v>14</v>
      </c>
      <c r="E236" s="27" t="s">
        <v>187</v>
      </c>
      <c r="F236" s="27"/>
      <c r="G236" s="29">
        <f>G239+G237</f>
        <v>615000</v>
      </c>
      <c r="H236" s="29">
        <f>H239+H237</f>
        <v>0</v>
      </c>
      <c r="I236" s="29">
        <f>I239+I237</f>
        <v>0</v>
      </c>
      <c r="J236" s="36"/>
    </row>
    <row r="237" spans="1:10" ht="25.5" x14ac:dyDescent="0.2">
      <c r="A237" s="39" t="s">
        <v>37</v>
      </c>
      <c r="B237" s="117">
        <v>600</v>
      </c>
      <c r="C237" s="27" t="s">
        <v>68</v>
      </c>
      <c r="D237" s="27" t="s">
        <v>14</v>
      </c>
      <c r="E237" s="27" t="s">
        <v>187</v>
      </c>
      <c r="F237" s="27" t="s">
        <v>38</v>
      </c>
      <c r="G237" s="29">
        <f>G238</f>
        <v>115000</v>
      </c>
      <c r="H237" s="29">
        <f>H238</f>
        <v>0</v>
      </c>
      <c r="I237" s="29">
        <f>I238</f>
        <v>0</v>
      </c>
      <c r="J237" s="36"/>
    </row>
    <row r="238" spans="1:10" ht="38.25" x14ac:dyDescent="0.2">
      <c r="A238" s="39" t="s">
        <v>39</v>
      </c>
      <c r="B238" s="117">
        <v>600</v>
      </c>
      <c r="C238" s="27" t="s">
        <v>68</v>
      </c>
      <c r="D238" s="27" t="s">
        <v>14</v>
      </c>
      <c r="E238" s="27" t="s">
        <v>187</v>
      </c>
      <c r="F238" s="27" t="s">
        <v>40</v>
      </c>
      <c r="G238" s="38">
        <f>'приложение 2'!F237</f>
        <v>115000</v>
      </c>
      <c r="H238" s="38">
        <f>'приложение 2'!G237</f>
        <v>0</v>
      </c>
      <c r="I238" s="38">
        <f>'приложение 2'!H237</f>
        <v>0</v>
      </c>
      <c r="J238" s="36"/>
    </row>
    <row r="239" spans="1:10" ht="25.5" x14ac:dyDescent="0.2">
      <c r="A239" s="45" t="s">
        <v>188</v>
      </c>
      <c r="B239" s="117">
        <v>600</v>
      </c>
      <c r="C239" s="27" t="s">
        <v>68</v>
      </c>
      <c r="D239" s="27" t="s">
        <v>14</v>
      </c>
      <c r="E239" s="27" t="s">
        <v>187</v>
      </c>
      <c r="F239" s="27" t="s">
        <v>189</v>
      </c>
      <c r="G239" s="29">
        <f>G240</f>
        <v>500000</v>
      </c>
      <c r="H239" s="29">
        <f>H240</f>
        <v>0</v>
      </c>
      <c r="I239" s="29">
        <f>I240</f>
        <v>0</v>
      </c>
      <c r="J239" s="36"/>
    </row>
    <row r="240" spans="1:10" x14ac:dyDescent="0.2">
      <c r="A240" s="45" t="s">
        <v>190</v>
      </c>
      <c r="B240" s="117">
        <v>600</v>
      </c>
      <c r="C240" s="27" t="s">
        <v>68</v>
      </c>
      <c r="D240" s="27" t="s">
        <v>14</v>
      </c>
      <c r="E240" s="27" t="s">
        <v>187</v>
      </c>
      <c r="F240" s="27" t="s">
        <v>191</v>
      </c>
      <c r="G240" s="38">
        <f>'приложение 2'!F239</f>
        <v>500000</v>
      </c>
      <c r="H240" s="38">
        <f>'приложение 2'!G239</f>
        <v>0</v>
      </c>
      <c r="I240" s="38">
        <f>'приложение 2'!H239</f>
        <v>0</v>
      </c>
      <c r="J240" s="36"/>
    </row>
    <row r="241" spans="1:9" ht="25.5" x14ac:dyDescent="0.2">
      <c r="A241" s="31" t="s">
        <v>192</v>
      </c>
      <c r="B241" s="117">
        <v>600</v>
      </c>
      <c r="C241" s="27" t="s">
        <v>68</v>
      </c>
      <c r="D241" s="27" t="s">
        <v>14</v>
      </c>
      <c r="E241" s="27" t="s">
        <v>193</v>
      </c>
      <c r="F241" s="27"/>
      <c r="G241" s="29">
        <f t="shared" ref="G241:G242" si="103">G242</f>
        <v>133403</v>
      </c>
      <c r="H241" s="29">
        <f t="shared" ref="H241:H242" si="104">H242</f>
        <v>0</v>
      </c>
      <c r="I241" s="29">
        <f t="shared" ref="I241:I242" si="105">I242</f>
        <v>0</v>
      </c>
    </row>
    <row r="242" spans="1:9" ht="25.5" x14ac:dyDescent="0.2">
      <c r="A242" s="33" t="s">
        <v>37</v>
      </c>
      <c r="B242" s="117">
        <v>600</v>
      </c>
      <c r="C242" s="27" t="s">
        <v>68</v>
      </c>
      <c r="D242" s="27" t="s">
        <v>14</v>
      </c>
      <c r="E242" s="27" t="s">
        <v>193</v>
      </c>
      <c r="F242" s="27" t="s">
        <v>38</v>
      </c>
      <c r="G242" s="29">
        <f t="shared" si="103"/>
        <v>133403</v>
      </c>
      <c r="H242" s="29">
        <f t="shared" si="104"/>
        <v>0</v>
      </c>
      <c r="I242" s="29">
        <f t="shared" si="105"/>
        <v>0</v>
      </c>
    </row>
    <row r="243" spans="1:9" ht="38.25" x14ac:dyDescent="0.2">
      <c r="A243" s="33" t="s">
        <v>39</v>
      </c>
      <c r="B243" s="117">
        <v>600</v>
      </c>
      <c r="C243" s="27" t="s">
        <v>68</v>
      </c>
      <c r="D243" s="27" t="s">
        <v>14</v>
      </c>
      <c r="E243" s="27" t="s">
        <v>193</v>
      </c>
      <c r="F243" s="27" t="s">
        <v>40</v>
      </c>
      <c r="G243" s="38">
        <f>'приложение 2'!F242</f>
        <v>133403</v>
      </c>
      <c r="H243" s="38">
        <f>'приложение 2'!G242</f>
        <v>0</v>
      </c>
      <c r="I243" s="38">
        <f>'приложение 2'!H242</f>
        <v>0</v>
      </c>
    </row>
    <row r="244" spans="1:9" ht="38.25" x14ac:dyDescent="0.2">
      <c r="A244" s="33" t="s">
        <v>194</v>
      </c>
      <c r="B244" s="117">
        <v>600</v>
      </c>
      <c r="C244" s="27" t="s">
        <v>68</v>
      </c>
      <c r="D244" s="27" t="s">
        <v>14</v>
      </c>
      <c r="E244" s="27" t="s">
        <v>195</v>
      </c>
      <c r="F244" s="27"/>
      <c r="G244" s="29">
        <f>G245+G247</f>
        <v>19800523</v>
      </c>
      <c r="H244" s="29">
        <f>H245+H247</f>
        <v>47328089</v>
      </c>
      <c r="I244" s="29">
        <f>I245+I247</f>
        <v>23732989</v>
      </c>
    </row>
    <row r="245" spans="1:9" ht="25.5" x14ac:dyDescent="0.2">
      <c r="A245" s="33" t="s">
        <v>37</v>
      </c>
      <c r="B245" s="117">
        <v>600</v>
      </c>
      <c r="C245" s="27" t="s">
        <v>68</v>
      </c>
      <c r="D245" s="27" t="s">
        <v>14</v>
      </c>
      <c r="E245" s="27" t="s">
        <v>195</v>
      </c>
      <c r="F245" s="27" t="s">
        <v>38</v>
      </c>
      <c r="G245" s="29">
        <f>G246</f>
        <v>137900</v>
      </c>
      <c r="H245" s="29">
        <f>H246</f>
        <v>137900</v>
      </c>
      <c r="I245" s="29">
        <f>I246</f>
        <v>137900</v>
      </c>
    </row>
    <row r="246" spans="1:9" ht="38.25" x14ac:dyDescent="0.2">
      <c r="A246" s="33" t="s">
        <v>39</v>
      </c>
      <c r="B246" s="117">
        <v>600</v>
      </c>
      <c r="C246" s="27" t="s">
        <v>68</v>
      </c>
      <c r="D246" s="27" t="s">
        <v>14</v>
      </c>
      <c r="E246" s="27" t="s">
        <v>195</v>
      </c>
      <c r="F246" s="27" t="s">
        <v>40</v>
      </c>
      <c r="G246" s="38">
        <f>'приложение 2'!F245</f>
        <v>137900</v>
      </c>
      <c r="H246" s="38">
        <f>'приложение 2'!G245</f>
        <v>137900</v>
      </c>
      <c r="I246" s="38">
        <f>'приложение 2'!H245</f>
        <v>137900</v>
      </c>
    </row>
    <row r="247" spans="1:9" ht="25.5" x14ac:dyDescent="0.2">
      <c r="A247" s="31" t="s">
        <v>196</v>
      </c>
      <c r="B247" s="117">
        <v>600</v>
      </c>
      <c r="C247" s="27" t="s">
        <v>68</v>
      </c>
      <c r="D247" s="27" t="s">
        <v>14</v>
      </c>
      <c r="E247" s="27" t="s">
        <v>195</v>
      </c>
      <c r="F247" s="27" t="s">
        <v>189</v>
      </c>
      <c r="G247" s="29">
        <f>G248</f>
        <v>19662623</v>
      </c>
      <c r="H247" s="29">
        <f>H248</f>
        <v>47190189</v>
      </c>
      <c r="I247" s="29">
        <f>I248</f>
        <v>23595089</v>
      </c>
    </row>
    <row r="248" spans="1:9" x14ac:dyDescent="0.2">
      <c r="A248" s="31" t="s">
        <v>197</v>
      </c>
      <c r="B248" s="117">
        <v>600</v>
      </c>
      <c r="C248" s="27" t="s">
        <v>68</v>
      </c>
      <c r="D248" s="27" t="s">
        <v>14</v>
      </c>
      <c r="E248" s="27" t="s">
        <v>195</v>
      </c>
      <c r="F248" s="27" t="s">
        <v>191</v>
      </c>
      <c r="G248" s="38">
        <f>'приложение 2'!F247</f>
        <v>19662623</v>
      </c>
      <c r="H248" s="38">
        <f>'приложение 2'!G247</f>
        <v>47190189</v>
      </c>
      <c r="I248" s="38">
        <f>'приложение 2'!H247</f>
        <v>23595089</v>
      </c>
    </row>
    <row r="249" spans="1:9" ht="51" x14ac:dyDescent="0.2">
      <c r="A249" s="31" t="s">
        <v>198</v>
      </c>
      <c r="B249" s="117">
        <v>600</v>
      </c>
      <c r="C249" s="27" t="s">
        <v>68</v>
      </c>
      <c r="D249" s="27" t="s">
        <v>14</v>
      </c>
      <c r="E249" s="27" t="s">
        <v>199</v>
      </c>
      <c r="F249" s="27"/>
      <c r="G249" s="29">
        <f t="shared" ref="G249:G250" si="106">G250</f>
        <v>3660015.55</v>
      </c>
      <c r="H249" s="29">
        <f t="shared" ref="H249:H250" si="107">H250</f>
        <v>0</v>
      </c>
      <c r="I249" s="29">
        <f t="shared" ref="I249:I250" si="108">I250</f>
        <v>0</v>
      </c>
    </row>
    <row r="250" spans="1:9" ht="25.5" x14ac:dyDescent="0.2">
      <c r="A250" s="31" t="s">
        <v>196</v>
      </c>
      <c r="B250" s="117">
        <v>600</v>
      </c>
      <c r="C250" s="27" t="s">
        <v>68</v>
      </c>
      <c r="D250" s="27" t="s">
        <v>14</v>
      </c>
      <c r="E250" s="27" t="s">
        <v>199</v>
      </c>
      <c r="F250" s="27" t="s">
        <v>189</v>
      </c>
      <c r="G250" s="29">
        <f t="shared" si="106"/>
        <v>3660015.55</v>
      </c>
      <c r="H250" s="29">
        <f t="shared" si="107"/>
        <v>0</v>
      </c>
      <c r="I250" s="29">
        <f t="shared" si="108"/>
        <v>0</v>
      </c>
    </row>
    <row r="251" spans="1:9" x14ac:dyDescent="0.2">
      <c r="A251" s="31" t="s">
        <v>197</v>
      </c>
      <c r="B251" s="117">
        <v>600</v>
      </c>
      <c r="C251" s="27" t="s">
        <v>68</v>
      </c>
      <c r="D251" s="27" t="s">
        <v>14</v>
      </c>
      <c r="E251" s="27" t="s">
        <v>199</v>
      </c>
      <c r="F251" s="27" t="s">
        <v>191</v>
      </c>
      <c r="G251" s="38">
        <f>'приложение 2'!F250</f>
        <v>3660015.55</v>
      </c>
      <c r="H251" s="38">
        <f>'приложение 2'!G250</f>
        <v>0</v>
      </c>
      <c r="I251" s="38">
        <f>'приложение 2'!H250</f>
        <v>0</v>
      </c>
    </row>
    <row r="252" spans="1:9" ht="63.75" x14ac:dyDescent="0.2">
      <c r="A252" s="31" t="s">
        <v>200</v>
      </c>
      <c r="B252" s="117">
        <v>600</v>
      </c>
      <c r="C252" s="27" t="s">
        <v>68</v>
      </c>
      <c r="D252" s="27" t="s">
        <v>14</v>
      </c>
      <c r="E252" s="27" t="s">
        <v>201</v>
      </c>
      <c r="F252" s="27"/>
      <c r="G252" s="29">
        <f t="shared" ref="G252:G253" si="109">G253</f>
        <v>3830174.16</v>
      </c>
      <c r="H252" s="29">
        <f t="shared" ref="H252:H253" si="110">H253</f>
        <v>0</v>
      </c>
      <c r="I252" s="29">
        <f t="shared" ref="I252:I253" si="111">I253</f>
        <v>0</v>
      </c>
    </row>
    <row r="253" spans="1:9" ht="25.5" x14ac:dyDescent="0.2">
      <c r="A253" s="31" t="s">
        <v>196</v>
      </c>
      <c r="B253" s="117">
        <v>600</v>
      </c>
      <c r="C253" s="27" t="s">
        <v>68</v>
      </c>
      <c r="D253" s="27" t="s">
        <v>14</v>
      </c>
      <c r="E253" s="27" t="s">
        <v>201</v>
      </c>
      <c r="F253" s="27" t="s">
        <v>189</v>
      </c>
      <c r="G253" s="29">
        <f t="shared" si="109"/>
        <v>3830174.16</v>
      </c>
      <c r="H253" s="29">
        <f t="shared" si="110"/>
        <v>0</v>
      </c>
      <c r="I253" s="29">
        <f t="shared" si="111"/>
        <v>0</v>
      </c>
    </row>
    <row r="254" spans="1:9" x14ac:dyDescent="0.2">
      <c r="A254" s="31" t="s">
        <v>197</v>
      </c>
      <c r="B254" s="117">
        <v>600</v>
      </c>
      <c r="C254" s="27" t="s">
        <v>68</v>
      </c>
      <c r="D254" s="27" t="s">
        <v>14</v>
      </c>
      <c r="E254" s="27" t="s">
        <v>201</v>
      </c>
      <c r="F254" s="27" t="s">
        <v>191</v>
      </c>
      <c r="G254" s="38">
        <f>'приложение 2'!F253</f>
        <v>3830174.16</v>
      </c>
      <c r="H254" s="38">
        <f>'приложение 2'!G253</f>
        <v>0</v>
      </c>
      <c r="I254" s="38">
        <f>'приложение 2'!H253</f>
        <v>0</v>
      </c>
    </row>
    <row r="255" spans="1:9" x14ac:dyDescent="0.2">
      <c r="A255" s="64" t="s">
        <v>202</v>
      </c>
      <c r="B255" s="112">
        <v>600</v>
      </c>
      <c r="C255" s="23" t="s">
        <v>68</v>
      </c>
      <c r="D255" s="23" t="s">
        <v>16</v>
      </c>
      <c r="E255" s="23"/>
      <c r="F255" s="23"/>
      <c r="G255" s="25">
        <f>G256</f>
        <v>162508565.81999999</v>
      </c>
      <c r="H255" s="25">
        <f>H256</f>
        <v>63779737.060000002</v>
      </c>
      <c r="I255" s="25">
        <f>I256</f>
        <v>63779737.060000002</v>
      </c>
    </row>
    <row r="256" spans="1:9" x14ac:dyDescent="0.2">
      <c r="A256" s="150" t="s">
        <v>17</v>
      </c>
      <c r="B256" s="117">
        <v>600</v>
      </c>
      <c r="C256" s="27" t="s">
        <v>68</v>
      </c>
      <c r="D256" s="27" t="s">
        <v>16</v>
      </c>
      <c r="E256" s="27" t="s">
        <v>18</v>
      </c>
      <c r="F256" s="27"/>
      <c r="G256" s="29">
        <f>G263+G266+G275+G278+G272+G257+G260+G269</f>
        <v>162508565.81999999</v>
      </c>
      <c r="H256" s="29">
        <f>H263+H266+H275+H278+H272+H257+H260+H269</f>
        <v>63779737.060000002</v>
      </c>
      <c r="I256" s="29">
        <f>I263+I266+I275+I278+I272+I257+I260+I269</f>
        <v>63779737.060000002</v>
      </c>
    </row>
    <row r="257" spans="1:9" x14ac:dyDescent="0.2">
      <c r="A257" s="45" t="s">
        <v>203</v>
      </c>
      <c r="B257" s="117">
        <v>600</v>
      </c>
      <c r="C257" s="27" t="s">
        <v>68</v>
      </c>
      <c r="D257" s="27" t="s">
        <v>16</v>
      </c>
      <c r="E257" s="72" t="s">
        <v>204</v>
      </c>
      <c r="F257" s="46"/>
      <c r="G257" s="29">
        <f t="shared" ref="G257:G258" si="112">G258</f>
        <v>1500000</v>
      </c>
      <c r="H257" s="29">
        <f t="shared" ref="H257:H258" si="113">H258</f>
        <v>0</v>
      </c>
      <c r="I257" s="29">
        <f t="shared" ref="I257:I258" si="114">I258</f>
        <v>0</v>
      </c>
    </row>
    <row r="258" spans="1:9" x14ac:dyDescent="0.2">
      <c r="A258" s="45" t="s">
        <v>45</v>
      </c>
      <c r="B258" s="117">
        <v>600</v>
      </c>
      <c r="C258" s="27" t="s">
        <v>68</v>
      </c>
      <c r="D258" s="27" t="s">
        <v>16</v>
      </c>
      <c r="E258" s="72" t="s">
        <v>204</v>
      </c>
      <c r="F258" s="46" t="s">
        <v>46</v>
      </c>
      <c r="G258" s="29">
        <f t="shared" si="112"/>
        <v>1500000</v>
      </c>
      <c r="H258" s="29">
        <f t="shared" si="113"/>
        <v>0</v>
      </c>
      <c r="I258" s="29">
        <f t="shared" si="114"/>
        <v>0</v>
      </c>
    </row>
    <row r="259" spans="1:9" ht="51" x14ac:dyDescent="0.2">
      <c r="A259" s="45" t="s">
        <v>205</v>
      </c>
      <c r="B259" s="117">
        <v>600</v>
      </c>
      <c r="C259" s="27" t="s">
        <v>68</v>
      </c>
      <c r="D259" s="27" t="s">
        <v>16</v>
      </c>
      <c r="E259" s="73" t="s">
        <v>204</v>
      </c>
      <c r="F259" s="46" t="s">
        <v>140</v>
      </c>
      <c r="G259" s="38">
        <f>'приложение 2'!F258</f>
        <v>1500000</v>
      </c>
      <c r="H259" s="38">
        <f>'приложение 2'!G258</f>
        <v>0</v>
      </c>
      <c r="I259" s="38">
        <f>'приложение 2'!H258</f>
        <v>0</v>
      </c>
    </row>
    <row r="260" spans="1:9" ht="63.75" x14ac:dyDescent="0.2">
      <c r="A260" s="45" t="s">
        <v>206</v>
      </c>
      <c r="B260" s="117">
        <v>600</v>
      </c>
      <c r="C260" s="27" t="s">
        <v>68</v>
      </c>
      <c r="D260" s="27" t="s">
        <v>16</v>
      </c>
      <c r="E260" s="73" t="s">
        <v>207</v>
      </c>
      <c r="F260" s="46"/>
      <c r="G260" s="29">
        <f t="shared" ref="G260:G261" si="115">G261</f>
        <v>48702521.399999999</v>
      </c>
      <c r="H260" s="29">
        <f t="shared" ref="H260:H261" si="116">H261</f>
        <v>0</v>
      </c>
      <c r="I260" s="29">
        <f t="shared" ref="I260:I261" si="117">I261</f>
        <v>0</v>
      </c>
    </row>
    <row r="261" spans="1:9" x14ac:dyDescent="0.2">
      <c r="A261" s="45" t="s">
        <v>55</v>
      </c>
      <c r="B261" s="117">
        <v>600</v>
      </c>
      <c r="C261" s="27" t="s">
        <v>68</v>
      </c>
      <c r="D261" s="27" t="s">
        <v>16</v>
      </c>
      <c r="E261" s="72" t="s">
        <v>207</v>
      </c>
      <c r="F261" s="46" t="s">
        <v>56</v>
      </c>
      <c r="G261" s="29">
        <f t="shared" si="115"/>
        <v>48702521.399999999</v>
      </c>
      <c r="H261" s="29">
        <f t="shared" si="116"/>
        <v>0</v>
      </c>
      <c r="I261" s="29">
        <f t="shared" si="117"/>
        <v>0</v>
      </c>
    </row>
    <row r="262" spans="1:9" x14ac:dyDescent="0.2">
      <c r="A262" s="45" t="s">
        <v>162</v>
      </c>
      <c r="B262" s="117">
        <v>600</v>
      </c>
      <c r="C262" s="27" t="s">
        <v>68</v>
      </c>
      <c r="D262" s="27" t="s">
        <v>16</v>
      </c>
      <c r="E262" s="72" t="s">
        <v>207</v>
      </c>
      <c r="F262" s="46" t="s">
        <v>163</v>
      </c>
      <c r="G262" s="38">
        <f>'приложение 2'!F261</f>
        <v>48702521.399999999</v>
      </c>
      <c r="H262" s="38">
        <f>'приложение 2'!G261</f>
        <v>0</v>
      </c>
      <c r="I262" s="38">
        <f>'приложение 2'!H261</f>
        <v>0</v>
      </c>
    </row>
    <row r="263" spans="1:9" x14ac:dyDescent="0.2">
      <c r="A263" s="74" t="s">
        <v>208</v>
      </c>
      <c r="B263" s="117">
        <v>600</v>
      </c>
      <c r="C263" s="27" t="s">
        <v>68</v>
      </c>
      <c r="D263" s="27" t="s">
        <v>16</v>
      </c>
      <c r="E263" s="27" t="s">
        <v>209</v>
      </c>
      <c r="F263" s="46"/>
      <c r="G263" s="29">
        <f t="shared" ref="G263:G264" si="118">G264</f>
        <v>7534800</v>
      </c>
      <c r="H263" s="29">
        <f t="shared" ref="H263:H264" si="119">H264</f>
        <v>7534800</v>
      </c>
      <c r="I263" s="29">
        <f t="shared" ref="I263:I264" si="120">I264</f>
        <v>7534800</v>
      </c>
    </row>
    <row r="264" spans="1:9" x14ac:dyDescent="0.2">
      <c r="A264" s="31" t="s">
        <v>45</v>
      </c>
      <c r="B264" s="117">
        <v>600</v>
      </c>
      <c r="C264" s="27" t="s">
        <v>68</v>
      </c>
      <c r="D264" s="27" t="s">
        <v>16</v>
      </c>
      <c r="E264" s="27" t="s">
        <v>209</v>
      </c>
      <c r="F264" s="46" t="s">
        <v>46</v>
      </c>
      <c r="G264" s="29">
        <f t="shared" si="118"/>
        <v>7534800</v>
      </c>
      <c r="H264" s="29">
        <f t="shared" si="119"/>
        <v>7534800</v>
      </c>
      <c r="I264" s="29">
        <f t="shared" si="120"/>
        <v>7534800</v>
      </c>
    </row>
    <row r="265" spans="1:9" ht="51" x14ac:dyDescent="0.2">
      <c r="A265" s="33" t="s">
        <v>139</v>
      </c>
      <c r="B265" s="117">
        <v>600</v>
      </c>
      <c r="C265" s="27" t="s">
        <v>68</v>
      </c>
      <c r="D265" s="27" t="s">
        <v>16</v>
      </c>
      <c r="E265" s="27" t="s">
        <v>209</v>
      </c>
      <c r="F265" s="46" t="s">
        <v>140</v>
      </c>
      <c r="G265" s="38">
        <f>'приложение 2'!F264</f>
        <v>7534800</v>
      </c>
      <c r="H265" s="38">
        <f>'приложение 2'!G264</f>
        <v>7534800</v>
      </c>
      <c r="I265" s="38">
        <f>'приложение 2'!H264</f>
        <v>7534800</v>
      </c>
    </row>
    <row r="266" spans="1:9" ht="25.5" x14ac:dyDescent="0.2">
      <c r="A266" s="74" t="s">
        <v>210</v>
      </c>
      <c r="B266" s="117">
        <v>600</v>
      </c>
      <c r="C266" s="27" t="s">
        <v>68</v>
      </c>
      <c r="D266" s="27" t="s">
        <v>16</v>
      </c>
      <c r="E266" s="27" t="s">
        <v>211</v>
      </c>
      <c r="F266" s="46"/>
      <c r="G266" s="29">
        <f t="shared" ref="G266:G267" si="121">G267</f>
        <v>64920570</v>
      </c>
      <c r="H266" s="29">
        <f t="shared" ref="H266:H267" si="122">H267</f>
        <v>55479576.060000002</v>
      </c>
      <c r="I266" s="29">
        <f t="shared" ref="I266:I267" si="123">I267</f>
        <v>55479576.060000002</v>
      </c>
    </row>
    <row r="267" spans="1:9" x14ac:dyDescent="0.2">
      <c r="A267" s="31" t="s">
        <v>45</v>
      </c>
      <c r="B267" s="117">
        <v>600</v>
      </c>
      <c r="C267" s="27" t="s">
        <v>68</v>
      </c>
      <c r="D267" s="27" t="s">
        <v>16</v>
      </c>
      <c r="E267" s="27" t="s">
        <v>211</v>
      </c>
      <c r="F267" s="46" t="s">
        <v>46</v>
      </c>
      <c r="G267" s="29">
        <f t="shared" si="121"/>
        <v>64920570</v>
      </c>
      <c r="H267" s="29">
        <f t="shared" si="122"/>
        <v>55479576.060000002</v>
      </c>
      <c r="I267" s="29">
        <f t="shared" si="123"/>
        <v>55479576.060000002</v>
      </c>
    </row>
    <row r="268" spans="1:9" ht="51" x14ac:dyDescent="0.2">
      <c r="A268" s="33" t="s">
        <v>139</v>
      </c>
      <c r="B268" s="117">
        <v>600</v>
      </c>
      <c r="C268" s="27" t="s">
        <v>68</v>
      </c>
      <c r="D268" s="27" t="s">
        <v>16</v>
      </c>
      <c r="E268" s="27" t="s">
        <v>211</v>
      </c>
      <c r="F268" s="46" t="s">
        <v>140</v>
      </c>
      <c r="G268" s="38">
        <f>'приложение 2'!F267</f>
        <v>64920570</v>
      </c>
      <c r="H268" s="38">
        <f>'приложение 2'!G267</f>
        <v>55479576.060000002</v>
      </c>
      <c r="I268" s="38">
        <f>'приложение 2'!H267</f>
        <v>55479576.060000002</v>
      </c>
    </row>
    <row r="269" spans="1:9" ht="25.5" x14ac:dyDescent="0.2">
      <c r="A269" s="45" t="s">
        <v>212</v>
      </c>
      <c r="B269" s="117">
        <v>600</v>
      </c>
      <c r="C269" s="27" t="s">
        <v>68</v>
      </c>
      <c r="D269" s="27" t="s">
        <v>16</v>
      </c>
      <c r="E269" s="27" t="s">
        <v>213</v>
      </c>
      <c r="F269" s="46"/>
      <c r="G269" s="29">
        <f t="shared" ref="G269:G270" si="124">G270</f>
        <v>9360644.4199999999</v>
      </c>
      <c r="H269" s="29">
        <f t="shared" ref="H269:H270" si="125">H270</f>
        <v>0</v>
      </c>
      <c r="I269" s="29">
        <f t="shared" ref="I269:I270" si="126">I270</f>
        <v>0</v>
      </c>
    </row>
    <row r="270" spans="1:9" x14ac:dyDescent="0.2">
      <c r="A270" s="45" t="s">
        <v>55</v>
      </c>
      <c r="B270" s="117">
        <v>600</v>
      </c>
      <c r="C270" s="27" t="s">
        <v>68</v>
      </c>
      <c r="D270" s="27" t="s">
        <v>16</v>
      </c>
      <c r="E270" s="27" t="s">
        <v>213</v>
      </c>
      <c r="F270" s="46" t="s">
        <v>56</v>
      </c>
      <c r="G270" s="29">
        <f t="shared" si="124"/>
        <v>9360644.4199999999</v>
      </c>
      <c r="H270" s="29">
        <f t="shared" si="125"/>
        <v>0</v>
      </c>
      <c r="I270" s="29">
        <f t="shared" si="126"/>
        <v>0</v>
      </c>
    </row>
    <row r="271" spans="1:9" x14ac:dyDescent="0.2">
      <c r="A271" s="45" t="s">
        <v>162</v>
      </c>
      <c r="B271" s="117">
        <v>600</v>
      </c>
      <c r="C271" s="27" t="s">
        <v>68</v>
      </c>
      <c r="D271" s="27" t="s">
        <v>16</v>
      </c>
      <c r="E271" s="27" t="s">
        <v>213</v>
      </c>
      <c r="F271" s="46" t="s">
        <v>163</v>
      </c>
      <c r="G271" s="38">
        <f>'приложение 2'!F270</f>
        <v>9360644.4199999999</v>
      </c>
      <c r="H271" s="38">
        <f>'приложение 2'!G270</f>
        <v>0</v>
      </c>
      <c r="I271" s="38">
        <f>'приложение 2'!H270</f>
        <v>0</v>
      </c>
    </row>
    <row r="272" spans="1:9" ht="38.25" x14ac:dyDescent="0.2">
      <c r="A272" s="31" t="s">
        <v>378</v>
      </c>
      <c r="B272" s="117">
        <v>600</v>
      </c>
      <c r="C272" s="27" t="s">
        <v>68</v>
      </c>
      <c r="D272" s="27" t="s">
        <v>16</v>
      </c>
      <c r="E272" s="27" t="s">
        <v>215</v>
      </c>
      <c r="F272" s="46"/>
      <c r="G272" s="29">
        <f t="shared" ref="G272:G273" si="127">G273</f>
        <v>29610000</v>
      </c>
      <c r="H272" s="29">
        <f t="shared" ref="H272:H273" si="128">H273</f>
        <v>0</v>
      </c>
      <c r="I272" s="29">
        <f t="shared" ref="I272:I273" si="129">I273</f>
        <v>0</v>
      </c>
    </row>
    <row r="273" spans="1:9" x14ac:dyDescent="0.2">
      <c r="A273" s="31" t="s">
        <v>55</v>
      </c>
      <c r="B273" s="117">
        <v>600</v>
      </c>
      <c r="C273" s="27" t="s">
        <v>68</v>
      </c>
      <c r="D273" s="27" t="s">
        <v>16</v>
      </c>
      <c r="E273" s="27" t="s">
        <v>215</v>
      </c>
      <c r="F273" s="46" t="s">
        <v>56</v>
      </c>
      <c r="G273" s="29">
        <f t="shared" si="127"/>
        <v>29610000</v>
      </c>
      <c r="H273" s="29">
        <f t="shared" si="128"/>
        <v>0</v>
      </c>
      <c r="I273" s="29">
        <f t="shared" si="129"/>
        <v>0</v>
      </c>
    </row>
    <row r="274" spans="1:9" x14ac:dyDescent="0.2">
      <c r="A274" s="33" t="s">
        <v>162</v>
      </c>
      <c r="B274" s="117">
        <v>600</v>
      </c>
      <c r="C274" s="27" t="s">
        <v>68</v>
      </c>
      <c r="D274" s="27" t="s">
        <v>16</v>
      </c>
      <c r="E274" s="27" t="s">
        <v>215</v>
      </c>
      <c r="F274" s="46" t="s">
        <v>163</v>
      </c>
      <c r="G274" s="38">
        <f>'приложение 2'!F273</f>
        <v>29610000</v>
      </c>
      <c r="H274" s="38">
        <f>'приложение 2'!G273</f>
        <v>0</v>
      </c>
      <c r="I274" s="38">
        <f>'приложение 2'!H273</f>
        <v>0</v>
      </c>
    </row>
    <row r="275" spans="1:9" ht="38.25" x14ac:dyDescent="0.2">
      <c r="A275" s="31" t="s">
        <v>216</v>
      </c>
      <c r="B275" s="117">
        <v>600</v>
      </c>
      <c r="C275" s="27" t="s">
        <v>68</v>
      </c>
      <c r="D275" s="27" t="s">
        <v>16</v>
      </c>
      <c r="E275" s="27" t="s">
        <v>217</v>
      </c>
      <c r="F275" s="46"/>
      <c r="G275" s="29">
        <f t="shared" ref="G275:G276" si="130">G276</f>
        <v>91520</v>
      </c>
      <c r="H275" s="29">
        <f t="shared" ref="H275:H276" si="131">H276</f>
        <v>91520</v>
      </c>
      <c r="I275" s="29">
        <f t="shared" ref="I275:I276" si="132">I276</f>
        <v>91520</v>
      </c>
    </row>
    <row r="276" spans="1:9" x14ac:dyDescent="0.2">
      <c r="A276" s="31" t="s">
        <v>45</v>
      </c>
      <c r="B276" s="117">
        <v>600</v>
      </c>
      <c r="C276" s="27" t="s">
        <v>68</v>
      </c>
      <c r="D276" s="27" t="s">
        <v>16</v>
      </c>
      <c r="E276" s="27" t="s">
        <v>217</v>
      </c>
      <c r="F276" s="46" t="s">
        <v>46</v>
      </c>
      <c r="G276" s="29">
        <f t="shared" si="130"/>
        <v>91520</v>
      </c>
      <c r="H276" s="29">
        <f t="shared" si="131"/>
        <v>91520</v>
      </c>
      <c r="I276" s="29">
        <f t="shared" si="132"/>
        <v>91520</v>
      </c>
    </row>
    <row r="277" spans="1:9" ht="51" x14ac:dyDescent="0.2">
      <c r="A277" s="33" t="s">
        <v>139</v>
      </c>
      <c r="B277" s="117">
        <v>600</v>
      </c>
      <c r="C277" s="27" t="s">
        <v>68</v>
      </c>
      <c r="D277" s="27" t="s">
        <v>16</v>
      </c>
      <c r="E277" s="27" t="s">
        <v>217</v>
      </c>
      <c r="F277" s="46" t="s">
        <v>140</v>
      </c>
      <c r="G277" s="38">
        <f>'приложение 2'!F276</f>
        <v>91520</v>
      </c>
      <c r="H277" s="38">
        <f>'приложение 2'!G276</f>
        <v>91520</v>
      </c>
      <c r="I277" s="38">
        <f>'приложение 2'!H276</f>
        <v>91520</v>
      </c>
    </row>
    <row r="278" spans="1:9" ht="51" x14ac:dyDescent="0.2">
      <c r="A278" s="31" t="s">
        <v>218</v>
      </c>
      <c r="B278" s="117">
        <v>600</v>
      </c>
      <c r="C278" s="27" t="s">
        <v>68</v>
      </c>
      <c r="D278" s="27" t="s">
        <v>16</v>
      </c>
      <c r="E278" s="27" t="s">
        <v>219</v>
      </c>
      <c r="F278" s="46"/>
      <c r="G278" s="29">
        <f t="shared" ref="G278:G279" si="133">G279</f>
        <v>788510</v>
      </c>
      <c r="H278" s="29">
        <f t="shared" ref="H278:H279" si="134">H279</f>
        <v>673841</v>
      </c>
      <c r="I278" s="29">
        <f t="shared" ref="I278:I279" si="135">I279</f>
        <v>673841</v>
      </c>
    </row>
    <row r="279" spans="1:9" x14ac:dyDescent="0.2">
      <c r="A279" s="31" t="s">
        <v>45</v>
      </c>
      <c r="B279" s="117">
        <v>600</v>
      </c>
      <c r="C279" s="27" t="s">
        <v>68</v>
      </c>
      <c r="D279" s="27" t="s">
        <v>16</v>
      </c>
      <c r="E279" s="27" t="s">
        <v>219</v>
      </c>
      <c r="F279" s="46" t="s">
        <v>46</v>
      </c>
      <c r="G279" s="29">
        <f t="shared" si="133"/>
        <v>788510</v>
      </c>
      <c r="H279" s="29">
        <f t="shared" si="134"/>
        <v>673841</v>
      </c>
      <c r="I279" s="29">
        <f t="shared" si="135"/>
        <v>673841</v>
      </c>
    </row>
    <row r="280" spans="1:9" ht="51" x14ac:dyDescent="0.2">
      <c r="A280" s="33" t="s">
        <v>139</v>
      </c>
      <c r="B280" s="117">
        <v>600</v>
      </c>
      <c r="C280" s="27" t="s">
        <v>68</v>
      </c>
      <c r="D280" s="27" t="s">
        <v>16</v>
      </c>
      <c r="E280" s="27" t="s">
        <v>219</v>
      </c>
      <c r="F280" s="46" t="s">
        <v>140</v>
      </c>
      <c r="G280" s="38">
        <f>'приложение 2'!F279</f>
        <v>788510</v>
      </c>
      <c r="H280" s="38">
        <f>'приложение 2'!G279</f>
        <v>673841</v>
      </c>
      <c r="I280" s="38">
        <f>'приложение 2'!H279</f>
        <v>673841</v>
      </c>
    </row>
    <row r="281" spans="1:9" x14ac:dyDescent="0.2">
      <c r="A281" s="64" t="s">
        <v>220</v>
      </c>
      <c r="B281" s="112">
        <v>600</v>
      </c>
      <c r="C281" s="23" t="s">
        <v>68</v>
      </c>
      <c r="D281" s="23" t="s">
        <v>28</v>
      </c>
      <c r="E281" s="23"/>
      <c r="F281" s="75"/>
      <c r="G281" s="25">
        <f>G282</f>
        <v>12985526.459999999</v>
      </c>
      <c r="H281" s="25">
        <f>H282</f>
        <v>0</v>
      </c>
      <c r="I281" s="25">
        <f>I282</f>
        <v>0</v>
      </c>
    </row>
    <row r="282" spans="1:9" x14ac:dyDescent="0.2">
      <c r="A282" s="26" t="s">
        <v>17</v>
      </c>
      <c r="B282" s="117">
        <v>600</v>
      </c>
      <c r="C282" s="27" t="s">
        <v>68</v>
      </c>
      <c r="D282" s="27" t="s">
        <v>28</v>
      </c>
      <c r="E282" s="27" t="s">
        <v>18</v>
      </c>
      <c r="F282" s="46"/>
      <c r="G282" s="29">
        <f>G283+G288+G294+G291</f>
        <v>12985526.459999999</v>
      </c>
      <c r="H282" s="29">
        <f>H283+H288+H294+H291</f>
        <v>0</v>
      </c>
      <c r="I282" s="29">
        <f>I283+I288+I294+I291</f>
        <v>0</v>
      </c>
    </row>
    <row r="283" spans="1:9" ht="38.25" x14ac:dyDescent="0.2">
      <c r="A283" s="33" t="s">
        <v>221</v>
      </c>
      <c r="B283" s="117">
        <v>600</v>
      </c>
      <c r="C283" s="27" t="s">
        <v>68</v>
      </c>
      <c r="D283" s="27" t="s">
        <v>28</v>
      </c>
      <c r="E283" s="27" t="s">
        <v>222</v>
      </c>
      <c r="F283" s="46"/>
      <c r="G283" s="29">
        <f>G286+G284</f>
        <v>5732000</v>
      </c>
      <c r="H283" s="29">
        <f>H286+H284</f>
        <v>0</v>
      </c>
      <c r="I283" s="29">
        <f>I286+I284</f>
        <v>0</v>
      </c>
    </row>
    <row r="284" spans="1:9" ht="25.5" x14ac:dyDescent="0.2">
      <c r="A284" s="39" t="s">
        <v>37</v>
      </c>
      <c r="B284" s="117">
        <v>600</v>
      </c>
      <c r="C284" s="27" t="s">
        <v>68</v>
      </c>
      <c r="D284" s="27" t="s">
        <v>28</v>
      </c>
      <c r="E284" s="27" t="s">
        <v>222</v>
      </c>
      <c r="F284" s="46" t="s">
        <v>38</v>
      </c>
      <c r="G284" s="29">
        <f>G285</f>
        <v>1637026.78</v>
      </c>
      <c r="H284" s="29">
        <f>H285</f>
        <v>0</v>
      </c>
      <c r="I284" s="29">
        <f>I285</f>
        <v>0</v>
      </c>
    </row>
    <row r="285" spans="1:9" ht="38.25" x14ac:dyDescent="0.2">
      <c r="A285" s="39" t="s">
        <v>39</v>
      </c>
      <c r="B285" s="117">
        <v>600</v>
      </c>
      <c r="C285" s="27" t="s">
        <v>68</v>
      </c>
      <c r="D285" s="27" t="s">
        <v>28</v>
      </c>
      <c r="E285" s="27" t="s">
        <v>222</v>
      </c>
      <c r="F285" s="46" t="s">
        <v>40</v>
      </c>
      <c r="G285" s="29">
        <f>'приложение 2'!F284</f>
        <v>1637026.78</v>
      </c>
      <c r="H285" s="29">
        <f>'приложение 2'!G284</f>
        <v>0</v>
      </c>
      <c r="I285" s="29">
        <f>'приложение 2'!H284</f>
        <v>0</v>
      </c>
    </row>
    <row r="286" spans="1:9" x14ac:dyDescent="0.2">
      <c r="A286" s="31" t="s">
        <v>55</v>
      </c>
      <c r="B286" s="117">
        <v>600</v>
      </c>
      <c r="C286" s="27" t="s">
        <v>68</v>
      </c>
      <c r="D286" s="27" t="s">
        <v>28</v>
      </c>
      <c r="E286" s="27" t="s">
        <v>222</v>
      </c>
      <c r="F286" s="46" t="s">
        <v>56</v>
      </c>
      <c r="G286" s="29">
        <f>G287</f>
        <v>4094973.22</v>
      </c>
      <c r="H286" s="29">
        <f>H287</f>
        <v>0</v>
      </c>
      <c r="I286" s="29">
        <f>I287</f>
        <v>0</v>
      </c>
    </row>
    <row r="287" spans="1:9" x14ac:dyDescent="0.2">
      <c r="A287" s="33" t="s">
        <v>162</v>
      </c>
      <c r="B287" s="117">
        <v>600</v>
      </c>
      <c r="C287" s="27" t="s">
        <v>68</v>
      </c>
      <c r="D287" s="27" t="s">
        <v>28</v>
      </c>
      <c r="E287" s="27" t="s">
        <v>222</v>
      </c>
      <c r="F287" s="46" t="s">
        <v>163</v>
      </c>
      <c r="G287" s="29">
        <f>'приложение 2'!F286</f>
        <v>4094973.22</v>
      </c>
      <c r="H287" s="29">
        <f>'приложение 2'!G286</f>
        <v>0</v>
      </c>
      <c r="I287" s="29">
        <f>'приложение 2'!H286</f>
        <v>0</v>
      </c>
    </row>
    <row r="288" spans="1:9" ht="38.25" x14ac:dyDescent="0.2">
      <c r="A288" s="33" t="s">
        <v>223</v>
      </c>
      <c r="B288" s="117">
        <v>600</v>
      </c>
      <c r="C288" s="27" t="s">
        <v>68</v>
      </c>
      <c r="D288" s="27" t="s">
        <v>28</v>
      </c>
      <c r="E288" s="27" t="s">
        <v>224</v>
      </c>
      <c r="F288" s="46"/>
      <c r="G288" s="29">
        <f t="shared" ref="G288:G289" si="136">G289</f>
        <v>662843.54</v>
      </c>
      <c r="H288" s="29">
        <f t="shared" ref="H288:H289" si="137">H289</f>
        <v>0</v>
      </c>
      <c r="I288" s="29">
        <f t="shared" ref="I288:I289" si="138">I289</f>
        <v>0</v>
      </c>
    </row>
    <row r="289" spans="1:9" x14ac:dyDescent="0.2">
      <c r="A289" s="31" t="s">
        <v>55</v>
      </c>
      <c r="B289" s="117">
        <v>600</v>
      </c>
      <c r="C289" s="27" t="s">
        <v>68</v>
      </c>
      <c r="D289" s="27" t="s">
        <v>28</v>
      </c>
      <c r="E289" s="27" t="s">
        <v>224</v>
      </c>
      <c r="F289" s="46" t="s">
        <v>56</v>
      </c>
      <c r="G289" s="29">
        <f t="shared" si="136"/>
        <v>662843.54</v>
      </c>
      <c r="H289" s="29">
        <f t="shared" si="137"/>
        <v>0</v>
      </c>
      <c r="I289" s="29">
        <f t="shared" si="138"/>
        <v>0</v>
      </c>
    </row>
    <row r="290" spans="1:9" x14ac:dyDescent="0.2">
      <c r="A290" s="31" t="s">
        <v>176</v>
      </c>
      <c r="B290" s="117">
        <v>600</v>
      </c>
      <c r="C290" s="27" t="s">
        <v>68</v>
      </c>
      <c r="D290" s="27" t="s">
        <v>28</v>
      </c>
      <c r="E290" s="27" t="s">
        <v>224</v>
      </c>
      <c r="F290" s="46" t="s">
        <v>177</v>
      </c>
      <c r="G290" s="29">
        <f>'приложение 2'!F289</f>
        <v>662843.54</v>
      </c>
      <c r="H290" s="29">
        <f>'приложение 2'!G289</f>
        <v>0</v>
      </c>
      <c r="I290" s="29">
        <f>'приложение 2'!H289</f>
        <v>0</v>
      </c>
    </row>
    <row r="291" spans="1:9" ht="51" x14ac:dyDescent="0.2">
      <c r="A291" s="31" t="s">
        <v>225</v>
      </c>
      <c r="B291" s="117">
        <v>600</v>
      </c>
      <c r="C291" s="27" t="s">
        <v>68</v>
      </c>
      <c r="D291" s="27" t="s">
        <v>28</v>
      </c>
      <c r="E291" s="27" t="s">
        <v>226</v>
      </c>
      <c r="F291" s="46"/>
      <c r="G291" s="29">
        <f t="shared" ref="G291:G292" si="139">G292</f>
        <v>19882.920000000002</v>
      </c>
      <c r="H291" s="29">
        <f t="shared" ref="H291:H292" si="140">H292</f>
        <v>0</v>
      </c>
      <c r="I291" s="29">
        <f t="shared" ref="I291:I292" si="141">I292</f>
        <v>0</v>
      </c>
    </row>
    <row r="292" spans="1:9" ht="25.5" x14ac:dyDescent="0.2">
      <c r="A292" s="39" t="s">
        <v>37</v>
      </c>
      <c r="B292" s="117">
        <v>600</v>
      </c>
      <c r="C292" s="27" t="s">
        <v>68</v>
      </c>
      <c r="D292" s="27" t="s">
        <v>28</v>
      </c>
      <c r="E292" s="27" t="s">
        <v>226</v>
      </c>
      <c r="F292" s="46" t="s">
        <v>38</v>
      </c>
      <c r="G292" s="29">
        <f t="shared" si="139"/>
        <v>19882.920000000002</v>
      </c>
      <c r="H292" s="29">
        <f t="shared" si="140"/>
        <v>0</v>
      </c>
      <c r="I292" s="29">
        <f t="shared" si="141"/>
        <v>0</v>
      </c>
    </row>
    <row r="293" spans="1:9" ht="38.25" x14ac:dyDescent="0.2">
      <c r="A293" s="39" t="s">
        <v>39</v>
      </c>
      <c r="B293" s="117">
        <v>600</v>
      </c>
      <c r="C293" s="27" t="s">
        <v>68</v>
      </c>
      <c r="D293" s="27" t="s">
        <v>28</v>
      </c>
      <c r="E293" s="27" t="s">
        <v>226</v>
      </c>
      <c r="F293" s="46" t="s">
        <v>40</v>
      </c>
      <c r="G293" s="29">
        <f>'приложение 2'!F292</f>
        <v>19882.920000000002</v>
      </c>
      <c r="H293" s="29">
        <f>'приложение 2'!G292</f>
        <v>0</v>
      </c>
      <c r="I293" s="29">
        <f>'приложение 2'!H292</f>
        <v>0</v>
      </c>
    </row>
    <row r="294" spans="1:9" ht="25.5" x14ac:dyDescent="0.2">
      <c r="A294" s="33" t="s">
        <v>227</v>
      </c>
      <c r="B294" s="117">
        <v>600</v>
      </c>
      <c r="C294" s="27" t="s">
        <v>68</v>
      </c>
      <c r="D294" s="27" t="s">
        <v>28</v>
      </c>
      <c r="E294" s="27" t="s">
        <v>228</v>
      </c>
      <c r="F294" s="46"/>
      <c r="G294" s="29">
        <f t="shared" ref="G294:G296" si="142">G295</f>
        <v>6570800</v>
      </c>
      <c r="H294" s="29">
        <f t="shared" ref="H294:H296" si="143">H295</f>
        <v>0</v>
      </c>
      <c r="I294" s="29">
        <f t="shared" ref="I294:I296" si="144">I295</f>
        <v>0</v>
      </c>
    </row>
    <row r="295" spans="1:9" ht="38.25" x14ac:dyDescent="0.2">
      <c r="A295" s="33" t="s">
        <v>229</v>
      </c>
      <c r="B295" s="117">
        <v>600</v>
      </c>
      <c r="C295" s="27" t="s">
        <v>68</v>
      </c>
      <c r="D295" s="27" t="s">
        <v>28</v>
      </c>
      <c r="E295" s="27" t="s">
        <v>230</v>
      </c>
      <c r="F295" s="46"/>
      <c r="G295" s="29">
        <f t="shared" si="142"/>
        <v>6570800</v>
      </c>
      <c r="H295" s="29">
        <f t="shared" si="143"/>
        <v>0</v>
      </c>
      <c r="I295" s="29">
        <f t="shared" si="144"/>
        <v>0</v>
      </c>
    </row>
    <row r="296" spans="1:9" x14ac:dyDescent="0.2">
      <c r="A296" s="31" t="s">
        <v>55</v>
      </c>
      <c r="B296" s="117">
        <v>600</v>
      </c>
      <c r="C296" s="27" t="s">
        <v>68</v>
      </c>
      <c r="D296" s="27" t="s">
        <v>28</v>
      </c>
      <c r="E296" s="27" t="s">
        <v>230</v>
      </c>
      <c r="F296" s="46" t="s">
        <v>56</v>
      </c>
      <c r="G296" s="29">
        <f t="shared" si="142"/>
        <v>6570800</v>
      </c>
      <c r="H296" s="29">
        <f t="shared" si="143"/>
        <v>0</v>
      </c>
      <c r="I296" s="29">
        <f t="shared" si="144"/>
        <v>0</v>
      </c>
    </row>
    <row r="297" spans="1:9" x14ac:dyDescent="0.2">
      <c r="A297" s="33" t="s">
        <v>162</v>
      </c>
      <c r="B297" s="117">
        <v>600</v>
      </c>
      <c r="C297" s="27" t="s">
        <v>68</v>
      </c>
      <c r="D297" s="27" t="s">
        <v>28</v>
      </c>
      <c r="E297" s="27" t="s">
        <v>230</v>
      </c>
      <c r="F297" s="46" t="s">
        <v>163</v>
      </c>
      <c r="G297" s="29">
        <f>'приложение 2'!F296</f>
        <v>6570800</v>
      </c>
      <c r="H297" s="29">
        <f>'приложение 2'!G296</f>
        <v>0</v>
      </c>
      <c r="I297" s="29">
        <f>'приложение 2'!H296</f>
        <v>0</v>
      </c>
    </row>
    <row r="298" spans="1:9" ht="15" x14ac:dyDescent="0.25">
      <c r="A298" s="149" t="s">
        <v>231</v>
      </c>
      <c r="B298" s="108">
        <v>600</v>
      </c>
      <c r="C298" s="20" t="s">
        <v>72</v>
      </c>
      <c r="D298" s="34"/>
      <c r="E298" s="34"/>
      <c r="F298" s="34"/>
      <c r="G298" s="65">
        <f>G308+G299</f>
        <v>1447200</v>
      </c>
      <c r="H298" s="65">
        <f>H308+H299</f>
        <v>1280700</v>
      </c>
      <c r="I298" s="65">
        <f>I308+I299</f>
        <v>1449200</v>
      </c>
    </row>
    <row r="299" spans="1:9" ht="25.5" x14ac:dyDescent="0.2">
      <c r="A299" s="153" t="s">
        <v>232</v>
      </c>
      <c r="B299" s="112">
        <v>600</v>
      </c>
      <c r="C299" s="23" t="s">
        <v>72</v>
      </c>
      <c r="D299" s="23" t="s">
        <v>28</v>
      </c>
      <c r="E299" s="34"/>
      <c r="F299" s="34"/>
      <c r="G299" s="25">
        <f>G300+G304</f>
        <v>1027200</v>
      </c>
      <c r="H299" s="25">
        <f>H300+H304</f>
        <v>960700</v>
      </c>
      <c r="I299" s="25">
        <f>I300+I304</f>
        <v>1129200</v>
      </c>
    </row>
    <row r="300" spans="1:9" ht="27.75" customHeight="1" x14ac:dyDescent="0.2">
      <c r="A300" s="35" t="s">
        <v>233</v>
      </c>
      <c r="B300" s="117">
        <v>600</v>
      </c>
      <c r="C300" s="27" t="s">
        <v>72</v>
      </c>
      <c r="D300" s="27" t="s">
        <v>28</v>
      </c>
      <c r="E300" s="27" t="s">
        <v>234</v>
      </c>
      <c r="F300" s="34"/>
      <c r="G300" s="29">
        <f t="shared" ref="G300:G302" si="145">G301</f>
        <v>1027200</v>
      </c>
      <c r="H300" s="29">
        <f t="shared" ref="H300:H302" si="146">H301</f>
        <v>960700</v>
      </c>
      <c r="I300" s="29">
        <f t="shared" ref="I300:I302" si="147">I301</f>
        <v>0</v>
      </c>
    </row>
    <row r="301" spans="1:9" ht="38.25" x14ac:dyDescent="0.2">
      <c r="A301" s="68" t="s">
        <v>235</v>
      </c>
      <c r="B301" s="117">
        <v>600</v>
      </c>
      <c r="C301" s="27" t="s">
        <v>72</v>
      </c>
      <c r="D301" s="27" t="s">
        <v>28</v>
      </c>
      <c r="E301" s="27" t="s">
        <v>236</v>
      </c>
      <c r="F301" s="27"/>
      <c r="G301" s="76">
        <f t="shared" si="145"/>
        <v>1027200</v>
      </c>
      <c r="H301" s="76">
        <f t="shared" si="146"/>
        <v>960700</v>
      </c>
      <c r="I301" s="76">
        <f t="shared" si="147"/>
        <v>0</v>
      </c>
    </row>
    <row r="302" spans="1:9" x14ac:dyDescent="0.2">
      <c r="A302" s="31" t="s">
        <v>55</v>
      </c>
      <c r="B302" s="117">
        <v>600</v>
      </c>
      <c r="C302" s="27" t="s">
        <v>72</v>
      </c>
      <c r="D302" s="27" t="s">
        <v>28</v>
      </c>
      <c r="E302" s="27" t="s">
        <v>236</v>
      </c>
      <c r="F302" s="27" t="s">
        <v>56</v>
      </c>
      <c r="G302" s="76">
        <f t="shared" si="145"/>
        <v>1027200</v>
      </c>
      <c r="H302" s="76">
        <f t="shared" si="146"/>
        <v>960700</v>
      </c>
      <c r="I302" s="76">
        <f t="shared" si="147"/>
        <v>0</v>
      </c>
    </row>
    <row r="303" spans="1:9" x14ac:dyDescent="0.2">
      <c r="A303" s="31" t="s">
        <v>176</v>
      </c>
      <c r="B303" s="117">
        <v>600</v>
      </c>
      <c r="C303" s="27" t="s">
        <v>72</v>
      </c>
      <c r="D303" s="27" t="s">
        <v>28</v>
      </c>
      <c r="E303" s="27" t="s">
        <v>236</v>
      </c>
      <c r="F303" s="27" t="s">
        <v>177</v>
      </c>
      <c r="G303" s="38">
        <f>'приложение 2'!F302</f>
        <v>1027200</v>
      </c>
      <c r="H303" s="38">
        <f>'приложение 2'!G302</f>
        <v>960700</v>
      </c>
      <c r="I303" s="38">
        <f>'приложение 2'!H302</f>
        <v>0</v>
      </c>
    </row>
    <row r="304" spans="1:9" x14ac:dyDescent="0.2">
      <c r="A304" s="26" t="s">
        <v>17</v>
      </c>
      <c r="B304" s="117">
        <v>600</v>
      </c>
      <c r="C304" s="27" t="s">
        <v>72</v>
      </c>
      <c r="D304" s="27" t="s">
        <v>28</v>
      </c>
      <c r="E304" s="27" t="s">
        <v>18</v>
      </c>
      <c r="F304" s="34"/>
      <c r="G304" s="29">
        <f t="shared" ref="G304:G306" si="148">G305</f>
        <v>0</v>
      </c>
      <c r="H304" s="29">
        <f t="shared" ref="H304:H306" si="149">H305</f>
        <v>0</v>
      </c>
      <c r="I304" s="29">
        <f t="shared" ref="I304:I306" si="150">I305</f>
        <v>1129200</v>
      </c>
    </row>
    <row r="305" spans="1:9" ht="38.25" x14ac:dyDescent="0.2">
      <c r="A305" s="35" t="s">
        <v>235</v>
      </c>
      <c r="B305" s="117">
        <v>600</v>
      </c>
      <c r="C305" s="27" t="s">
        <v>72</v>
      </c>
      <c r="D305" s="27" t="s">
        <v>28</v>
      </c>
      <c r="E305" s="27" t="s">
        <v>237</v>
      </c>
      <c r="F305" s="27"/>
      <c r="G305" s="76">
        <f t="shared" si="148"/>
        <v>0</v>
      </c>
      <c r="H305" s="76">
        <f t="shared" si="149"/>
        <v>0</v>
      </c>
      <c r="I305" s="76">
        <f t="shared" si="150"/>
        <v>1129200</v>
      </c>
    </row>
    <row r="306" spans="1:9" x14ac:dyDescent="0.2">
      <c r="A306" s="31" t="s">
        <v>55</v>
      </c>
      <c r="B306" s="117">
        <v>600</v>
      </c>
      <c r="C306" s="27" t="s">
        <v>72</v>
      </c>
      <c r="D306" s="27" t="s">
        <v>28</v>
      </c>
      <c r="E306" s="27" t="s">
        <v>237</v>
      </c>
      <c r="F306" s="27" t="s">
        <v>56</v>
      </c>
      <c r="G306" s="76">
        <f t="shared" si="148"/>
        <v>0</v>
      </c>
      <c r="H306" s="76">
        <f t="shared" si="149"/>
        <v>0</v>
      </c>
      <c r="I306" s="76">
        <f t="shared" si="150"/>
        <v>1129200</v>
      </c>
    </row>
    <row r="307" spans="1:9" x14ac:dyDescent="0.2">
      <c r="A307" s="31" t="s">
        <v>176</v>
      </c>
      <c r="B307" s="117">
        <v>600</v>
      </c>
      <c r="C307" s="27" t="s">
        <v>72</v>
      </c>
      <c r="D307" s="27" t="s">
        <v>28</v>
      </c>
      <c r="E307" s="27" t="s">
        <v>237</v>
      </c>
      <c r="F307" s="27" t="s">
        <v>177</v>
      </c>
      <c r="G307" s="38">
        <f>'приложение 2'!F306</f>
        <v>0</v>
      </c>
      <c r="H307" s="38">
        <f>'приложение 2'!G306</f>
        <v>0</v>
      </c>
      <c r="I307" s="38">
        <f>'приложение 2'!H306</f>
        <v>1129200</v>
      </c>
    </row>
    <row r="308" spans="1:9" ht="25.5" x14ac:dyDescent="0.2">
      <c r="A308" s="153" t="s">
        <v>238</v>
      </c>
      <c r="B308" s="112">
        <v>600</v>
      </c>
      <c r="C308" s="23" t="s">
        <v>72</v>
      </c>
      <c r="D308" s="23" t="s">
        <v>68</v>
      </c>
      <c r="E308" s="34"/>
      <c r="F308" s="34"/>
      <c r="G308" s="25">
        <f>G309+G316</f>
        <v>420000</v>
      </c>
      <c r="H308" s="25">
        <f>H309+H316</f>
        <v>320000</v>
      </c>
      <c r="I308" s="25">
        <f>I309+I316</f>
        <v>320000</v>
      </c>
    </row>
    <row r="309" spans="1:9" ht="30" customHeight="1" x14ac:dyDescent="0.2">
      <c r="A309" s="35" t="s">
        <v>233</v>
      </c>
      <c r="B309" s="117">
        <v>600</v>
      </c>
      <c r="C309" s="27" t="s">
        <v>72</v>
      </c>
      <c r="D309" s="27" t="s">
        <v>68</v>
      </c>
      <c r="E309" s="27" t="s">
        <v>234</v>
      </c>
      <c r="F309" s="34"/>
      <c r="G309" s="29">
        <f>G310+G313</f>
        <v>420000</v>
      </c>
      <c r="H309" s="29">
        <f>H310+H313</f>
        <v>320000</v>
      </c>
      <c r="I309" s="29">
        <f>I310+I313</f>
        <v>0</v>
      </c>
    </row>
    <row r="310" spans="1:9" x14ac:dyDescent="0.2">
      <c r="A310" s="154" t="s">
        <v>239</v>
      </c>
      <c r="B310" s="117">
        <v>600</v>
      </c>
      <c r="C310" s="27" t="s">
        <v>72</v>
      </c>
      <c r="D310" s="27" t="s">
        <v>68</v>
      </c>
      <c r="E310" s="27" t="s">
        <v>240</v>
      </c>
      <c r="F310" s="34"/>
      <c r="G310" s="29">
        <f t="shared" ref="G310:G311" si="151">G311</f>
        <v>20000</v>
      </c>
      <c r="H310" s="29">
        <f t="shared" ref="H310:H311" si="152">H311</f>
        <v>20000</v>
      </c>
      <c r="I310" s="29">
        <f t="shared" ref="I310:I311" si="153">I311</f>
        <v>0</v>
      </c>
    </row>
    <row r="311" spans="1:9" ht="25.5" x14ac:dyDescent="0.2">
      <c r="A311" s="33" t="s">
        <v>37</v>
      </c>
      <c r="B311" s="117">
        <v>600</v>
      </c>
      <c r="C311" s="27" t="s">
        <v>72</v>
      </c>
      <c r="D311" s="27" t="s">
        <v>68</v>
      </c>
      <c r="E311" s="27" t="s">
        <v>240</v>
      </c>
      <c r="F311" s="27" t="s">
        <v>38</v>
      </c>
      <c r="G311" s="29">
        <f t="shared" si="151"/>
        <v>20000</v>
      </c>
      <c r="H311" s="29">
        <f t="shared" si="152"/>
        <v>20000</v>
      </c>
      <c r="I311" s="29">
        <f t="shared" si="153"/>
        <v>0</v>
      </c>
    </row>
    <row r="312" spans="1:9" ht="38.25" x14ac:dyDescent="0.2">
      <c r="A312" s="33" t="s">
        <v>39</v>
      </c>
      <c r="B312" s="117">
        <v>600</v>
      </c>
      <c r="C312" s="27" t="s">
        <v>72</v>
      </c>
      <c r="D312" s="27" t="s">
        <v>68</v>
      </c>
      <c r="E312" s="27" t="s">
        <v>240</v>
      </c>
      <c r="F312" s="27" t="s">
        <v>40</v>
      </c>
      <c r="G312" s="38">
        <f>'приложение 2'!F311</f>
        <v>20000</v>
      </c>
      <c r="H312" s="38">
        <f>'приложение 2'!G311</f>
        <v>20000</v>
      </c>
      <c r="I312" s="38">
        <f>'приложение 2'!H311</f>
        <v>0</v>
      </c>
    </row>
    <row r="313" spans="1:9" ht="38.25" x14ac:dyDescent="0.2">
      <c r="A313" s="68" t="s">
        <v>235</v>
      </c>
      <c r="B313" s="117">
        <v>600</v>
      </c>
      <c r="C313" s="27" t="s">
        <v>72</v>
      </c>
      <c r="D313" s="27" t="s">
        <v>68</v>
      </c>
      <c r="E313" s="27" t="s">
        <v>236</v>
      </c>
      <c r="F313" s="27"/>
      <c r="G313" s="29">
        <f t="shared" ref="G313:G314" si="154">G314</f>
        <v>400000</v>
      </c>
      <c r="H313" s="29">
        <f t="shared" ref="H313:H314" si="155">H314</f>
        <v>300000</v>
      </c>
      <c r="I313" s="29">
        <f t="shared" ref="I313:I314" si="156">I314</f>
        <v>0</v>
      </c>
    </row>
    <row r="314" spans="1:9" x14ac:dyDescent="0.2">
      <c r="A314" s="31" t="s">
        <v>55</v>
      </c>
      <c r="B314" s="117">
        <v>600</v>
      </c>
      <c r="C314" s="27" t="s">
        <v>72</v>
      </c>
      <c r="D314" s="27" t="s">
        <v>68</v>
      </c>
      <c r="E314" s="27" t="s">
        <v>236</v>
      </c>
      <c r="F314" s="27" t="s">
        <v>56</v>
      </c>
      <c r="G314" s="29">
        <f t="shared" si="154"/>
        <v>400000</v>
      </c>
      <c r="H314" s="29">
        <f t="shared" si="155"/>
        <v>300000</v>
      </c>
      <c r="I314" s="29">
        <f t="shared" si="156"/>
        <v>0</v>
      </c>
    </row>
    <row r="315" spans="1:9" x14ac:dyDescent="0.2">
      <c r="A315" s="31" t="s">
        <v>176</v>
      </c>
      <c r="B315" s="117">
        <v>600</v>
      </c>
      <c r="C315" s="27" t="s">
        <v>72</v>
      </c>
      <c r="D315" s="27" t="s">
        <v>68</v>
      </c>
      <c r="E315" s="27" t="s">
        <v>236</v>
      </c>
      <c r="F315" s="27" t="s">
        <v>177</v>
      </c>
      <c r="G315" s="38">
        <f>'приложение 2'!F314</f>
        <v>400000</v>
      </c>
      <c r="H315" s="38">
        <f>'приложение 2'!G314</f>
        <v>300000</v>
      </c>
      <c r="I315" s="38">
        <f>'приложение 2'!H314</f>
        <v>0</v>
      </c>
    </row>
    <row r="316" spans="1:9" x14ac:dyDescent="0.2">
      <c r="A316" s="26" t="s">
        <v>17</v>
      </c>
      <c r="B316" s="117">
        <v>600</v>
      </c>
      <c r="C316" s="27" t="s">
        <v>72</v>
      </c>
      <c r="D316" s="27" t="s">
        <v>68</v>
      </c>
      <c r="E316" s="27" t="s">
        <v>18</v>
      </c>
      <c r="F316" s="34"/>
      <c r="G316" s="29">
        <f>G317+G320</f>
        <v>0</v>
      </c>
      <c r="H316" s="29">
        <f>H317+H320</f>
        <v>0</v>
      </c>
      <c r="I316" s="29">
        <f>I317+I320</f>
        <v>320000</v>
      </c>
    </row>
    <row r="317" spans="1:9" x14ac:dyDescent="0.2">
      <c r="A317" s="30" t="s">
        <v>239</v>
      </c>
      <c r="B317" s="117">
        <v>600</v>
      </c>
      <c r="C317" s="27" t="s">
        <v>72</v>
      </c>
      <c r="D317" s="27" t="s">
        <v>68</v>
      </c>
      <c r="E317" s="27" t="s">
        <v>241</v>
      </c>
      <c r="F317" s="34"/>
      <c r="G317" s="29">
        <f t="shared" ref="G317:G318" si="157">G318</f>
        <v>0</v>
      </c>
      <c r="H317" s="29">
        <f t="shared" ref="H317:H318" si="158">H318</f>
        <v>0</v>
      </c>
      <c r="I317" s="29">
        <f t="shared" ref="I317:I318" si="159">I318</f>
        <v>20000</v>
      </c>
    </row>
    <row r="318" spans="1:9" ht="25.5" x14ac:dyDescent="0.2">
      <c r="A318" s="39" t="s">
        <v>37</v>
      </c>
      <c r="B318" s="117">
        <v>600</v>
      </c>
      <c r="C318" s="27" t="s">
        <v>72</v>
      </c>
      <c r="D318" s="27" t="s">
        <v>68</v>
      </c>
      <c r="E318" s="27" t="s">
        <v>241</v>
      </c>
      <c r="F318" s="27" t="s">
        <v>38</v>
      </c>
      <c r="G318" s="29">
        <f t="shared" si="157"/>
        <v>0</v>
      </c>
      <c r="H318" s="29">
        <f t="shared" si="158"/>
        <v>0</v>
      </c>
      <c r="I318" s="29">
        <f t="shared" si="159"/>
        <v>20000</v>
      </c>
    </row>
    <row r="319" spans="1:9" ht="38.25" x14ac:dyDescent="0.2">
      <c r="A319" s="39" t="s">
        <v>39</v>
      </c>
      <c r="B319" s="117">
        <v>600</v>
      </c>
      <c r="C319" s="27" t="s">
        <v>72</v>
      </c>
      <c r="D319" s="27" t="s">
        <v>68</v>
      </c>
      <c r="E319" s="27" t="s">
        <v>241</v>
      </c>
      <c r="F319" s="27" t="s">
        <v>40</v>
      </c>
      <c r="G319" s="38">
        <f>'приложение 2'!F318</f>
        <v>0</v>
      </c>
      <c r="H319" s="38">
        <f>'приложение 2'!G318</f>
        <v>0</v>
      </c>
      <c r="I319" s="38">
        <f>'приложение 2'!H318</f>
        <v>20000</v>
      </c>
    </row>
    <row r="320" spans="1:9" ht="38.25" x14ac:dyDescent="0.2">
      <c r="A320" s="35" t="s">
        <v>235</v>
      </c>
      <c r="B320" s="117">
        <v>600</v>
      </c>
      <c r="C320" s="27" t="s">
        <v>72</v>
      </c>
      <c r="D320" s="27" t="s">
        <v>68</v>
      </c>
      <c r="E320" s="27" t="s">
        <v>237</v>
      </c>
      <c r="F320" s="27"/>
      <c r="G320" s="29">
        <f t="shared" ref="G320:G321" si="160">G321</f>
        <v>0</v>
      </c>
      <c r="H320" s="29">
        <f t="shared" ref="H320:H321" si="161">H321</f>
        <v>0</v>
      </c>
      <c r="I320" s="29">
        <f t="shared" ref="I320:I321" si="162">I321</f>
        <v>300000</v>
      </c>
    </row>
    <row r="321" spans="1:9" x14ac:dyDescent="0.2">
      <c r="A321" s="31" t="s">
        <v>55</v>
      </c>
      <c r="B321" s="117">
        <v>600</v>
      </c>
      <c r="C321" s="27" t="s">
        <v>72</v>
      </c>
      <c r="D321" s="27" t="s">
        <v>68</v>
      </c>
      <c r="E321" s="27" t="s">
        <v>237</v>
      </c>
      <c r="F321" s="27" t="s">
        <v>56</v>
      </c>
      <c r="G321" s="29">
        <f t="shared" si="160"/>
        <v>0</v>
      </c>
      <c r="H321" s="29">
        <f t="shared" si="161"/>
        <v>0</v>
      </c>
      <c r="I321" s="29">
        <f t="shared" si="162"/>
        <v>300000</v>
      </c>
    </row>
    <row r="322" spans="1:9" x14ac:dyDescent="0.2">
      <c r="A322" s="31" t="s">
        <v>176</v>
      </c>
      <c r="B322" s="117">
        <v>600</v>
      </c>
      <c r="C322" s="27" t="s">
        <v>72</v>
      </c>
      <c r="D322" s="27" t="s">
        <v>68</v>
      </c>
      <c r="E322" s="27" t="s">
        <v>237</v>
      </c>
      <c r="F322" s="27" t="s">
        <v>177</v>
      </c>
      <c r="G322" s="38">
        <f>'приложение 2'!F321</f>
        <v>0</v>
      </c>
      <c r="H322" s="38">
        <f>'приложение 2'!G321</f>
        <v>0</v>
      </c>
      <c r="I322" s="38">
        <f>'приложение 2'!H321</f>
        <v>300000</v>
      </c>
    </row>
    <row r="323" spans="1:9" ht="15" x14ac:dyDescent="0.25">
      <c r="A323" s="155" t="s">
        <v>242</v>
      </c>
      <c r="B323" s="108">
        <v>600</v>
      </c>
      <c r="C323" s="20" t="s">
        <v>80</v>
      </c>
      <c r="D323" s="34"/>
      <c r="E323" s="34"/>
      <c r="F323" s="34"/>
      <c r="G323" s="65">
        <f>G324+G352+G422+G433+G401</f>
        <v>728613152.57000005</v>
      </c>
      <c r="H323" s="65">
        <f>H324+H352+H422+H433+H401</f>
        <v>533761572</v>
      </c>
      <c r="I323" s="65">
        <f>I324+I352+I422+I433+I401</f>
        <v>567156372</v>
      </c>
    </row>
    <row r="324" spans="1:9" x14ac:dyDescent="0.2">
      <c r="A324" s="153" t="s">
        <v>243</v>
      </c>
      <c r="B324" s="112">
        <v>600</v>
      </c>
      <c r="C324" s="23" t="s">
        <v>80</v>
      </c>
      <c r="D324" s="23" t="s">
        <v>14</v>
      </c>
      <c r="E324" s="34"/>
      <c r="F324" s="34"/>
      <c r="G324" s="25">
        <f>G325</f>
        <v>143112833.11000001</v>
      </c>
      <c r="H324" s="25">
        <f>H325</f>
        <v>105328905.97</v>
      </c>
      <c r="I324" s="25">
        <f>I325</f>
        <v>111465000</v>
      </c>
    </row>
    <row r="325" spans="1:9" x14ac:dyDescent="0.2">
      <c r="A325" s="150" t="s">
        <v>17</v>
      </c>
      <c r="B325" s="117">
        <v>600</v>
      </c>
      <c r="C325" s="27" t="s">
        <v>80</v>
      </c>
      <c r="D325" s="27" t="s">
        <v>14</v>
      </c>
      <c r="E325" s="27" t="s">
        <v>18</v>
      </c>
      <c r="F325" s="34"/>
      <c r="G325" s="29">
        <f>G326+G339+G344+G333+G336+G349</f>
        <v>143112833.11000001</v>
      </c>
      <c r="H325" s="29">
        <f>H326+H339+H344+H333</f>
        <v>105328905.97</v>
      </c>
      <c r="I325" s="29">
        <f>I326+I339+I344+I333</f>
        <v>111465000</v>
      </c>
    </row>
    <row r="326" spans="1:9" ht="25.5" x14ac:dyDescent="0.2">
      <c r="A326" s="68" t="s">
        <v>244</v>
      </c>
      <c r="B326" s="117">
        <v>600</v>
      </c>
      <c r="C326" s="27" t="s">
        <v>80</v>
      </c>
      <c r="D326" s="27" t="s">
        <v>14</v>
      </c>
      <c r="E326" s="27" t="s">
        <v>245</v>
      </c>
      <c r="F326" s="34"/>
      <c r="G326" s="29">
        <f>G327+G329+G331</f>
        <v>26595633.109999999</v>
      </c>
      <c r="H326" s="29">
        <f>H327+H329+H331</f>
        <v>23361405.969999999</v>
      </c>
      <c r="I326" s="29">
        <f>I327+I329+I331</f>
        <v>23344100</v>
      </c>
    </row>
    <row r="327" spans="1:9" ht="63.75" x14ac:dyDescent="0.2">
      <c r="A327" s="31" t="s">
        <v>21</v>
      </c>
      <c r="B327" s="117">
        <v>600</v>
      </c>
      <c r="C327" s="27" t="s">
        <v>80</v>
      </c>
      <c r="D327" s="27" t="s">
        <v>14</v>
      </c>
      <c r="E327" s="27" t="s">
        <v>245</v>
      </c>
      <c r="F327" s="27" t="s">
        <v>22</v>
      </c>
      <c r="G327" s="29">
        <f>G328</f>
        <v>3081657.22</v>
      </c>
      <c r="H327" s="29">
        <f>H328</f>
        <v>8228600</v>
      </c>
      <c r="I327" s="29">
        <f>I328</f>
        <v>8228600</v>
      </c>
    </row>
    <row r="328" spans="1:9" ht="25.5" x14ac:dyDescent="0.2">
      <c r="A328" s="33" t="s">
        <v>117</v>
      </c>
      <c r="B328" s="117">
        <v>600</v>
      </c>
      <c r="C328" s="27" t="s">
        <v>80</v>
      </c>
      <c r="D328" s="27" t="s">
        <v>14</v>
      </c>
      <c r="E328" s="27" t="s">
        <v>245</v>
      </c>
      <c r="F328" s="27" t="s">
        <v>118</v>
      </c>
      <c r="G328" s="38">
        <f>'приложение 2'!F327</f>
        <v>3081657.22</v>
      </c>
      <c r="H328" s="38">
        <f>'приложение 2'!G327</f>
        <v>8228600</v>
      </c>
      <c r="I328" s="38">
        <f>'приложение 2'!H327</f>
        <v>8228600</v>
      </c>
    </row>
    <row r="329" spans="1:9" ht="25.5" x14ac:dyDescent="0.2">
      <c r="A329" s="33" t="s">
        <v>37</v>
      </c>
      <c r="B329" s="117">
        <v>600</v>
      </c>
      <c r="C329" s="27" t="s">
        <v>80</v>
      </c>
      <c r="D329" s="27" t="s">
        <v>14</v>
      </c>
      <c r="E329" s="27" t="s">
        <v>245</v>
      </c>
      <c r="F329" s="27" t="s">
        <v>38</v>
      </c>
      <c r="G329" s="29">
        <f>G330</f>
        <v>23129360.07</v>
      </c>
      <c r="H329" s="29">
        <f>H330</f>
        <v>15132805.970000001</v>
      </c>
      <c r="I329" s="29">
        <f>I330</f>
        <v>15115500</v>
      </c>
    </row>
    <row r="330" spans="1:9" ht="38.25" x14ac:dyDescent="0.2">
      <c r="A330" s="33" t="s">
        <v>39</v>
      </c>
      <c r="B330" s="117">
        <v>600</v>
      </c>
      <c r="C330" s="27" t="s">
        <v>80</v>
      </c>
      <c r="D330" s="27" t="s">
        <v>14</v>
      </c>
      <c r="E330" s="27" t="s">
        <v>245</v>
      </c>
      <c r="F330" s="27" t="s">
        <v>40</v>
      </c>
      <c r="G330" s="38">
        <f>'приложение 2'!F329</f>
        <v>23129360.07</v>
      </c>
      <c r="H330" s="38">
        <f>'приложение 2'!G329</f>
        <v>15132805.970000001</v>
      </c>
      <c r="I330" s="38">
        <f>'приложение 2'!H329</f>
        <v>15115500</v>
      </c>
    </row>
    <row r="331" spans="1:9" x14ac:dyDescent="0.2">
      <c r="A331" s="41" t="s">
        <v>45</v>
      </c>
      <c r="B331" s="117">
        <v>600</v>
      </c>
      <c r="C331" s="27" t="s">
        <v>80</v>
      </c>
      <c r="D331" s="27" t="s">
        <v>14</v>
      </c>
      <c r="E331" s="27" t="s">
        <v>245</v>
      </c>
      <c r="F331" s="27" t="s">
        <v>46</v>
      </c>
      <c r="G331" s="29">
        <f>G332</f>
        <v>384615.82</v>
      </c>
      <c r="H331" s="29">
        <f>H332</f>
        <v>0</v>
      </c>
      <c r="I331" s="29">
        <f>I332</f>
        <v>0</v>
      </c>
    </row>
    <row r="332" spans="1:9" x14ac:dyDescent="0.2">
      <c r="A332" s="31" t="s">
        <v>47</v>
      </c>
      <c r="B332" s="117">
        <v>600</v>
      </c>
      <c r="C332" s="27" t="s">
        <v>80</v>
      </c>
      <c r="D332" s="27" t="s">
        <v>14</v>
      </c>
      <c r="E332" s="27" t="s">
        <v>245</v>
      </c>
      <c r="F332" s="27" t="s">
        <v>48</v>
      </c>
      <c r="G332" s="38">
        <f>'приложение 2'!F331</f>
        <v>384615.82</v>
      </c>
      <c r="H332" s="38">
        <f>'приложение 2'!G331</f>
        <v>0</v>
      </c>
      <c r="I332" s="38">
        <f>'приложение 2'!H331</f>
        <v>0</v>
      </c>
    </row>
    <row r="333" spans="1:9" ht="38.25" x14ac:dyDescent="0.2">
      <c r="A333" s="33" t="s">
        <v>246</v>
      </c>
      <c r="B333" s="117">
        <v>600</v>
      </c>
      <c r="C333" s="27" t="s">
        <v>80</v>
      </c>
      <c r="D333" s="27" t="s">
        <v>14</v>
      </c>
      <c r="E333" s="27" t="s">
        <v>247</v>
      </c>
      <c r="F333" s="27"/>
      <c r="G333" s="29">
        <f t="shared" ref="G333:G334" si="163">G334</f>
        <v>1014400</v>
      </c>
      <c r="H333" s="29">
        <f t="shared" ref="H333:H334" si="164">H334</f>
        <v>1014400</v>
      </c>
      <c r="I333" s="29">
        <f t="shared" ref="I333:I334" si="165">I334</f>
        <v>1014400</v>
      </c>
    </row>
    <row r="334" spans="1:9" ht="25.5" x14ac:dyDescent="0.2">
      <c r="A334" s="33" t="s">
        <v>37</v>
      </c>
      <c r="B334" s="117">
        <v>600</v>
      </c>
      <c r="C334" s="27" t="s">
        <v>80</v>
      </c>
      <c r="D334" s="27" t="s">
        <v>14</v>
      </c>
      <c r="E334" s="27" t="s">
        <v>247</v>
      </c>
      <c r="F334" s="27" t="s">
        <v>38</v>
      </c>
      <c r="G334" s="29">
        <f t="shared" si="163"/>
        <v>1014400</v>
      </c>
      <c r="H334" s="29">
        <f t="shared" si="164"/>
        <v>1014400</v>
      </c>
      <c r="I334" s="29">
        <f t="shared" si="165"/>
        <v>1014400</v>
      </c>
    </row>
    <row r="335" spans="1:9" ht="38.25" x14ac:dyDescent="0.2">
      <c r="A335" s="33" t="s">
        <v>39</v>
      </c>
      <c r="B335" s="117">
        <v>600</v>
      </c>
      <c r="C335" s="27" t="s">
        <v>80</v>
      </c>
      <c r="D335" s="27" t="s">
        <v>14</v>
      </c>
      <c r="E335" s="27" t="s">
        <v>247</v>
      </c>
      <c r="F335" s="27" t="s">
        <v>40</v>
      </c>
      <c r="G335" s="38">
        <f>'приложение 2'!F334</f>
        <v>1014400</v>
      </c>
      <c r="H335" s="38">
        <f>'приложение 2'!G334</f>
        <v>1014400</v>
      </c>
      <c r="I335" s="38">
        <f>'приложение 2'!H334</f>
        <v>1014400</v>
      </c>
    </row>
    <row r="336" spans="1:9" ht="25.5" x14ac:dyDescent="0.2">
      <c r="A336" s="39" t="s">
        <v>248</v>
      </c>
      <c r="B336" s="117">
        <v>600</v>
      </c>
      <c r="C336" s="27" t="s">
        <v>80</v>
      </c>
      <c r="D336" s="27" t="s">
        <v>14</v>
      </c>
      <c r="E336" s="27" t="s">
        <v>249</v>
      </c>
      <c r="F336" s="27"/>
      <c r="G336" s="29">
        <f t="shared" ref="G336:G337" si="166">G337</f>
        <v>12500000</v>
      </c>
      <c r="H336" s="29">
        <f t="shared" ref="H336:H337" si="167">H337</f>
        <v>0</v>
      </c>
      <c r="I336" s="29">
        <f t="shared" ref="I336:I337" si="168">I337</f>
        <v>0</v>
      </c>
    </row>
    <row r="337" spans="1:9" ht="25.5" x14ac:dyDescent="0.2">
      <c r="A337" s="39" t="s">
        <v>37</v>
      </c>
      <c r="B337" s="117">
        <v>600</v>
      </c>
      <c r="C337" s="27" t="s">
        <v>80</v>
      </c>
      <c r="D337" s="27" t="s">
        <v>14</v>
      </c>
      <c r="E337" s="27" t="s">
        <v>249</v>
      </c>
      <c r="F337" s="27" t="s">
        <v>38</v>
      </c>
      <c r="G337" s="29">
        <f t="shared" si="166"/>
        <v>12500000</v>
      </c>
      <c r="H337" s="29">
        <f t="shared" si="167"/>
        <v>0</v>
      </c>
      <c r="I337" s="29">
        <f t="shared" si="168"/>
        <v>0</v>
      </c>
    </row>
    <row r="338" spans="1:9" ht="38.25" x14ac:dyDescent="0.2">
      <c r="A338" s="39" t="s">
        <v>39</v>
      </c>
      <c r="B338" s="117">
        <v>600</v>
      </c>
      <c r="C338" s="27" t="s">
        <v>80</v>
      </c>
      <c r="D338" s="27" t="s">
        <v>14</v>
      </c>
      <c r="E338" s="27" t="s">
        <v>249</v>
      </c>
      <c r="F338" s="27" t="s">
        <v>40</v>
      </c>
      <c r="G338" s="29">
        <f>'приложение 2'!F337</f>
        <v>12500000</v>
      </c>
      <c r="H338" s="29">
        <f>'приложение 2'!G337</f>
        <v>0</v>
      </c>
      <c r="I338" s="29">
        <f>'приложение 2'!H337</f>
        <v>0</v>
      </c>
    </row>
    <row r="339" spans="1:9" ht="38.25" x14ac:dyDescent="0.2">
      <c r="A339" s="68" t="s">
        <v>250</v>
      </c>
      <c r="B339" s="117">
        <v>600</v>
      </c>
      <c r="C339" s="27" t="s">
        <v>80</v>
      </c>
      <c r="D339" s="27" t="s">
        <v>14</v>
      </c>
      <c r="E339" s="27" t="s">
        <v>251</v>
      </c>
      <c r="F339" s="27"/>
      <c r="G339" s="29">
        <f>G340+G342</f>
        <v>74340800</v>
      </c>
      <c r="H339" s="29">
        <f>H340+H342</f>
        <v>80953100</v>
      </c>
      <c r="I339" s="29">
        <f>I340+I342</f>
        <v>87106500</v>
      </c>
    </row>
    <row r="340" spans="1:9" ht="63.75" x14ac:dyDescent="0.2">
      <c r="A340" s="31" t="s">
        <v>21</v>
      </c>
      <c r="B340" s="117">
        <v>600</v>
      </c>
      <c r="C340" s="27" t="s">
        <v>80</v>
      </c>
      <c r="D340" s="27" t="s">
        <v>14</v>
      </c>
      <c r="E340" s="27" t="s">
        <v>251</v>
      </c>
      <c r="F340" s="27" t="s">
        <v>22</v>
      </c>
      <c r="G340" s="29">
        <f>G341</f>
        <v>73965900</v>
      </c>
      <c r="H340" s="29">
        <f>H341</f>
        <v>80574800</v>
      </c>
      <c r="I340" s="29">
        <f>I341</f>
        <v>86728200</v>
      </c>
    </row>
    <row r="341" spans="1:9" ht="25.5" x14ac:dyDescent="0.2">
      <c r="A341" s="33" t="s">
        <v>117</v>
      </c>
      <c r="B341" s="117">
        <v>600</v>
      </c>
      <c r="C341" s="27" t="s">
        <v>80</v>
      </c>
      <c r="D341" s="27" t="s">
        <v>14</v>
      </c>
      <c r="E341" s="27" t="s">
        <v>251</v>
      </c>
      <c r="F341" s="27" t="s">
        <v>118</v>
      </c>
      <c r="G341" s="38">
        <f>'приложение 2'!F340</f>
        <v>73965900</v>
      </c>
      <c r="H341" s="38">
        <f>'приложение 2'!G340</f>
        <v>80574800</v>
      </c>
      <c r="I341" s="38">
        <f>'приложение 2'!H340</f>
        <v>86728200</v>
      </c>
    </row>
    <row r="342" spans="1:9" ht="25.5" x14ac:dyDescent="0.2">
      <c r="A342" s="33" t="s">
        <v>37</v>
      </c>
      <c r="B342" s="117">
        <v>600</v>
      </c>
      <c r="C342" s="27" t="s">
        <v>80</v>
      </c>
      <c r="D342" s="27" t="s">
        <v>14</v>
      </c>
      <c r="E342" s="27" t="s">
        <v>251</v>
      </c>
      <c r="F342" s="27" t="s">
        <v>38</v>
      </c>
      <c r="G342" s="29">
        <f>G343</f>
        <v>374900</v>
      </c>
      <c r="H342" s="29">
        <f>H343</f>
        <v>378300</v>
      </c>
      <c r="I342" s="29">
        <f>I343</f>
        <v>378300</v>
      </c>
    </row>
    <row r="343" spans="1:9" ht="38.25" x14ac:dyDescent="0.2">
      <c r="A343" s="33" t="s">
        <v>39</v>
      </c>
      <c r="B343" s="117">
        <v>600</v>
      </c>
      <c r="C343" s="27" t="s">
        <v>80</v>
      </c>
      <c r="D343" s="27" t="s">
        <v>14</v>
      </c>
      <c r="E343" s="27" t="s">
        <v>251</v>
      </c>
      <c r="F343" s="27" t="s">
        <v>40</v>
      </c>
      <c r="G343" s="38">
        <f>'приложение 2'!F342</f>
        <v>374900</v>
      </c>
      <c r="H343" s="38">
        <f>'приложение 2'!G342</f>
        <v>378300</v>
      </c>
      <c r="I343" s="38">
        <f>'приложение 2'!H342</f>
        <v>378300</v>
      </c>
    </row>
    <row r="344" spans="1:9" ht="25.5" x14ac:dyDescent="0.2">
      <c r="A344" s="156" t="s">
        <v>65</v>
      </c>
      <c r="B344" s="117">
        <v>600</v>
      </c>
      <c r="C344" s="27" t="s">
        <v>80</v>
      </c>
      <c r="D344" s="27" t="s">
        <v>14</v>
      </c>
      <c r="E344" s="27" t="s">
        <v>66</v>
      </c>
      <c r="F344" s="27"/>
      <c r="G344" s="29">
        <f>G345+G347</f>
        <v>28504100</v>
      </c>
      <c r="H344" s="29">
        <f t="shared" ref="H344:H345" si="169">H345</f>
        <v>0</v>
      </c>
      <c r="I344" s="29">
        <f t="shared" ref="I344:I345" si="170">I345</f>
        <v>0</v>
      </c>
    </row>
    <row r="345" spans="1:9" ht="63.75" x14ac:dyDescent="0.2">
      <c r="A345" s="31" t="s">
        <v>21</v>
      </c>
      <c r="B345" s="117">
        <v>600</v>
      </c>
      <c r="C345" s="27" t="s">
        <v>80</v>
      </c>
      <c r="D345" s="27" t="s">
        <v>14</v>
      </c>
      <c r="E345" s="27" t="s">
        <v>66</v>
      </c>
      <c r="F345" s="27" t="s">
        <v>22</v>
      </c>
      <c r="G345" s="29">
        <f>G346</f>
        <v>27416600</v>
      </c>
      <c r="H345" s="29">
        <f t="shared" si="169"/>
        <v>0</v>
      </c>
      <c r="I345" s="29">
        <f t="shared" si="170"/>
        <v>0</v>
      </c>
    </row>
    <row r="346" spans="1:9" ht="25.5" x14ac:dyDescent="0.2">
      <c r="A346" s="33" t="s">
        <v>117</v>
      </c>
      <c r="B346" s="117">
        <v>600</v>
      </c>
      <c r="C346" s="27" t="s">
        <v>80</v>
      </c>
      <c r="D346" s="27" t="s">
        <v>14</v>
      </c>
      <c r="E346" s="27" t="s">
        <v>66</v>
      </c>
      <c r="F346" s="27" t="s">
        <v>118</v>
      </c>
      <c r="G346" s="38">
        <f>'приложение 2'!F345</f>
        <v>27416600</v>
      </c>
      <c r="H346" s="38">
        <f>'приложение 2'!G345</f>
        <v>0</v>
      </c>
      <c r="I346" s="38">
        <f>'приложение 2'!H345</f>
        <v>0</v>
      </c>
    </row>
    <row r="347" spans="1:9" ht="25.5" x14ac:dyDescent="0.2">
      <c r="A347" s="33" t="s">
        <v>37</v>
      </c>
      <c r="B347" s="117">
        <v>600</v>
      </c>
      <c r="C347" s="27" t="s">
        <v>80</v>
      </c>
      <c r="D347" s="27" t="s">
        <v>14</v>
      </c>
      <c r="E347" s="27" t="s">
        <v>66</v>
      </c>
      <c r="F347" s="27" t="s">
        <v>38</v>
      </c>
      <c r="G347" s="38">
        <f>G348</f>
        <v>1087500</v>
      </c>
      <c r="H347" s="38">
        <f>H348</f>
        <v>0</v>
      </c>
      <c r="I347" s="38">
        <f>I348</f>
        <v>0</v>
      </c>
    </row>
    <row r="348" spans="1:9" ht="38.25" x14ac:dyDescent="0.2">
      <c r="A348" s="33" t="s">
        <v>39</v>
      </c>
      <c r="B348" s="117">
        <v>600</v>
      </c>
      <c r="C348" s="27" t="s">
        <v>80</v>
      </c>
      <c r="D348" s="27" t="s">
        <v>14</v>
      </c>
      <c r="E348" s="27" t="s">
        <v>66</v>
      </c>
      <c r="F348" s="27" t="s">
        <v>40</v>
      </c>
      <c r="G348" s="38">
        <f>'приложение 2'!F347</f>
        <v>1087500</v>
      </c>
      <c r="H348" s="38">
        <f>'приложение 2'!G347</f>
        <v>0</v>
      </c>
      <c r="I348" s="38">
        <f>'приложение 2'!H347</f>
        <v>0</v>
      </c>
    </row>
    <row r="349" spans="1:9" ht="25.5" x14ac:dyDescent="0.2">
      <c r="A349" s="39" t="s">
        <v>252</v>
      </c>
      <c r="B349" s="117">
        <v>600</v>
      </c>
      <c r="C349" s="27" t="s">
        <v>80</v>
      </c>
      <c r="D349" s="27" t="s">
        <v>14</v>
      </c>
      <c r="E349" s="27" t="s">
        <v>253</v>
      </c>
      <c r="F349" s="27"/>
      <c r="G349" s="29">
        <f t="shared" ref="G349:G350" si="171">G350</f>
        <v>157900</v>
      </c>
      <c r="H349" s="29">
        <f t="shared" ref="H349:H350" si="172">H350</f>
        <v>0</v>
      </c>
      <c r="I349" s="29">
        <f t="shared" ref="I349:I350" si="173">I350</f>
        <v>0</v>
      </c>
    </row>
    <row r="350" spans="1:9" ht="25.5" x14ac:dyDescent="0.2">
      <c r="A350" s="39" t="s">
        <v>37</v>
      </c>
      <c r="B350" s="117">
        <v>600</v>
      </c>
      <c r="C350" s="27" t="s">
        <v>80</v>
      </c>
      <c r="D350" s="27" t="s">
        <v>14</v>
      </c>
      <c r="E350" s="27" t="s">
        <v>253</v>
      </c>
      <c r="F350" s="27" t="s">
        <v>38</v>
      </c>
      <c r="G350" s="29">
        <f t="shared" si="171"/>
        <v>157900</v>
      </c>
      <c r="H350" s="29">
        <f t="shared" si="172"/>
        <v>0</v>
      </c>
      <c r="I350" s="29">
        <f t="shared" si="173"/>
        <v>0</v>
      </c>
    </row>
    <row r="351" spans="1:9" ht="38.25" x14ac:dyDescent="0.2">
      <c r="A351" s="39" t="s">
        <v>39</v>
      </c>
      <c r="B351" s="117">
        <v>600</v>
      </c>
      <c r="C351" s="27" t="s">
        <v>80</v>
      </c>
      <c r="D351" s="27" t="s">
        <v>14</v>
      </c>
      <c r="E351" s="27" t="s">
        <v>253</v>
      </c>
      <c r="F351" s="27" t="s">
        <v>40</v>
      </c>
      <c r="G351" s="29">
        <f>'приложение 2'!F350</f>
        <v>157900</v>
      </c>
      <c r="H351" s="29">
        <f>'приложение 2'!G350</f>
        <v>0</v>
      </c>
      <c r="I351" s="29">
        <f>'приложение 2'!H350</f>
        <v>0</v>
      </c>
    </row>
    <row r="352" spans="1:9" x14ac:dyDescent="0.2">
      <c r="A352" s="70" t="s">
        <v>254</v>
      </c>
      <c r="B352" s="112">
        <v>600</v>
      </c>
      <c r="C352" s="23" t="s">
        <v>80</v>
      </c>
      <c r="D352" s="23" t="s">
        <v>16</v>
      </c>
      <c r="E352" s="34"/>
      <c r="F352" s="34"/>
      <c r="G352" s="25">
        <f>G353</f>
        <v>498678309.32000005</v>
      </c>
      <c r="H352" s="25">
        <f>H353</f>
        <v>404276366.03000003</v>
      </c>
      <c r="I352" s="25">
        <f>I353</f>
        <v>431764872.00000006</v>
      </c>
    </row>
    <row r="353" spans="1:9" x14ac:dyDescent="0.2">
      <c r="A353" s="150" t="s">
        <v>17</v>
      </c>
      <c r="B353" s="117">
        <v>600</v>
      </c>
      <c r="C353" s="27" t="s">
        <v>80</v>
      </c>
      <c r="D353" s="27" t="s">
        <v>16</v>
      </c>
      <c r="E353" s="27" t="s">
        <v>18</v>
      </c>
      <c r="F353" s="34"/>
      <c r="G353" s="29">
        <f>G354+G372+G377+G382+G364+G361+G385+G369</f>
        <v>498678309.32000005</v>
      </c>
      <c r="H353" s="29">
        <f>H354+H372+H377+H382+H364+H361+H385</f>
        <v>404276366.03000003</v>
      </c>
      <c r="I353" s="29">
        <f>I354+I372+I377+I382+I364+I361+I385</f>
        <v>431764872.00000006</v>
      </c>
    </row>
    <row r="354" spans="1:9" ht="38.25" x14ac:dyDescent="0.2">
      <c r="A354" s="68" t="s">
        <v>255</v>
      </c>
      <c r="B354" s="117">
        <v>600</v>
      </c>
      <c r="C354" s="27" t="s">
        <v>80</v>
      </c>
      <c r="D354" s="27" t="s">
        <v>16</v>
      </c>
      <c r="E354" s="27" t="s">
        <v>256</v>
      </c>
      <c r="F354" s="34"/>
      <c r="G354" s="29">
        <f>G355+G357+G359</f>
        <v>85177421.530000016</v>
      </c>
      <c r="H354" s="29">
        <f>H355+H357+H359</f>
        <v>56438381.480000004</v>
      </c>
      <c r="I354" s="29">
        <f>I355+I357+I359</f>
        <v>61221065.590000004</v>
      </c>
    </row>
    <row r="355" spans="1:9" ht="63.75" x14ac:dyDescent="0.2">
      <c r="A355" s="31" t="s">
        <v>21</v>
      </c>
      <c r="B355" s="117">
        <v>600</v>
      </c>
      <c r="C355" s="27" t="s">
        <v>80</v>
      </c>
      <c r="D355" s="27" t="s">
        <v>16</v>
      </c>
      <c r="E355" s="27" t="s">
        <v>256</v>
      </c>
      <c r="F355" s="27" t="s">
        <v>22</v>
      </c>
      <c r="G355" s="29">
        <f>G356</f>
        <v>9696942.7799999993</v>
      </c>
      <c r="H355" s="29">
        <f>H356</f>
        <v>21991400</v>
      </c>
      <c r="I355" s="29">
        <f>I356</f>
        <v>26755900</v>
      </c>
    </row>
    <row r="356" spans="1:9" ht="25.5" x14ac:dyDescent="0.2">
      <c r="A356" s="33" t="s">
        <v>117</v>
      </c>
      <c r="B356" s="117">
        <v>600</v>
      </c>
      <c r="C356" s="27" t="s">
        <v>80</v>
      </c>
      <c r="D356" s="27" t="s">
        <v>16</v>
      </c>
      <c r="E356" s="27" t="s">
        <v>256</v>
      </c>
      <c r="F356" s="27" t="s">
        <v>118</v>
      </c>
      <c r="G356" s="38">
        <f>'приложение 2'!F355</f>
        <v>9696942.7799999993</v>
      </c>
      <c r="H356" s="38">
        <f>'приложение 2'!G355</f>
        <v>21991400</v>
      </c>
      <c r="I356" s="38">
        <f>'приложение 2'!H355</f>
        <v>26755900</v>
      </c>
    </row>
    <row r="357" spans="1:9" ht="25.5" x14ac:dyDescent="0.2">
      <c r="A357" s="33" t="s">
        <v>37</v>
      </c>
      <c r="B357" s="117">
        <v>600</v>
      </c>
      <c r="C357" s="27" t="s">
        <v>80</v>
      </c>
      <c r="D357" s="27" t="s">
        <v>16</v>
      </c>
      <c r="E357" s="27" t="s">
        <v>256</v>
      </c>
      <c r="F357" s="27" t="s">
        <v>38</v>
      </c>
      <c r="G357" s="29">
        <f>G358</f>
        <v>72565494.570000008</v>
      </c>
      <c r="H357" s="29">
        <f>H358</f>
        <v>34446981.480000004</v>
      </c>
      <c r="I357" s="29">
        <f>I358</f>
        <v>34465165.590000004</v>
      </c>
    </row>
    <row r="358" spans="1:9" ht="38.25" x14ac:dyDescent="0.2">
      <c r="A358" s="33" t="s">
        <v>39</v>
      </c>
      <c r="B358" s="117">
        <v>600</v>
      </c>
      <c r="C358" s="27" t="s">
        <v>80</v>
      </c>
      <c r="D358" s="27" t="s">
        <v>16</v>
      </c>
      <c r="E358" s="27" t="s">
        <v>256</v>
      </c>
      <c r="F358" s="27" t="s">
        <v>40</v>
      </c>
      <c r="G358" s="38">
        <f>'приложение 2'!F357</f>
        <v>72565494.570000008</v>
      </c>
      <c r="H358" s="38">
        <f>'приложение 2'!G357</f>
        <v>34446981.480000004</v>
      </c>
      <c r="I358" s="38">
        <f>'приложение 2'!H357</f>
        <v>34465165.590000004</v>
      </c>
    </row>
    <row r="359" spans="1:9" x14ac:dyDescent="0.2">
      <c r="A359" s="33" t="s">
        <v>45</v>
      </c>
      <c r="B359" s="117">
        <v>600</v>
      </c>
      <c r="C359" s="27" t="s">
        <v>80</v>
      </c>
      <c r="D359" s="27" t="s">
        <v>16</v>
      </c>
      <c r="E359" s="27" t="s">
        <v>256</v>
      </c>
      <c r="F359" s="27" t="s">
        <v>46</v>
      </c>
      <c r="G359" s="29">
        <f>G360</f>
        <v>2914984.18</v>
      </c>
      <c r="H359" s="29">
        <f>H360</f>
        <v>0</v>
      </c>
      <c r="I359" s="29">
        <f>I360</f>
        <v>0</v>
      </c>
    </row>
    <row r="360" spans="1:9" x14ac:dyDescent="0.2">
      <c r="A360" s="31" t="s">
        <v>47</v>
      </c>
      <c r="B360" s="117">
        <v>600</v>
      </c>
      <c r="C360" s="27" t="s">
        <v>80</v>
      </c>
      <c r="D360" s="27" t="s">
        <v>16</v>
      </c>
      <c r="E360" s="27" t="s">
        <v>256</v>
      </c>
      <c r="F360" s="27" t="s">
        <v>48</v>
      </c>
      <c r="G360" s="38">
        <f>'приложение 2'!F359</f>
        <v>2914984.18</v>
      </c>
      <c r="H360" s="38">
        <f>'приложение 2'!G359</f>
        <v>0</v>
      </c>
      <c r="I360" s="38">
        <f>'приложение 2'!H359</f>
        <v>0</v>
      </c>
    </row>
    <row r="361" spans="1:9" ht="25.5" x14ac:dyDescent="0.2">
      <c r="A361" s="31" t="s">
        <v>192</v>
      </c>
      <c r="B361" s="117">
        <v>600</v>
      </c>
      <c r="C361" s="27" t="s">
        <v>80</v>
      </c>
      <c r="D361" s="27" t="s">
        <v>16</v>
      </c>
      <c r="E361" s="27" t="s">
        <v>193</v>
      </c>
      <c r="F361" s="27"/>
      <c r="G361" s="29">
        <f t="shared" ref="G361:G362" si="174">G362</f>
        <v>13200</v>
      </c>
      <c r="H361" s="29">
        <f t="shared" ref="H361:H362" si="175">H362</f>
        <v>0</v>
      </c>
      <c r="I361" s="29">
        <f t="shared" ref="I361:I362" si="176">I362</f>
        <v>0</v>
      </c>
    </row>
    <row r="362" spans="1:9" ht="25.5" x14ac:dyDescent="0.2">
      <c r="A362" s="33" t="s">
        <v>37</v>
      </c>
      <c r="B362" s="117">
        <v>600</v>
      </c>
      <c r="C362" s="27" t="s">
        <v>80</v>
      </c>
      <c r="D362" s="27" t="s">
        <v>16</v>
      </c>
      <c r="E362" s="27" t="s">
        <v>193</v>
      </c>
      <c r="F362" s="27" t="s">
        <v>38</v>
      </c>
      <c r="G362" s="29">
        <f t="shared" si="174"/>
        <v>13200</v>
      </c>
      <c r="H362" s="29">
        <f t="shared" si="175"/>
        <v>0</v>
      </c>
      <c r="I362" s="29">
        <f t="shared" si="176"/>
        <v>0</v>
      </c>
    </row>
    <row r="363" spans="1:9" ht="38.25" x14ac:dyDescent="0.2">
      <c r="A363" s="33" t="s">
        <v>39</v>
      </c>
      <c r="B363" s="117">
        <v>600</v>
      </c>
      <c r="C363" s="27" t="s">
        <v>80</v>
      </c>
      <c r="D363" s="27" t="s">
        <v>16</v>
      </c>
      <c r="E363" s="27" t="s">
        <v>193</v>
      </c>
      <c r="F363" s="27" t="s">
        <v>40</v>
      </c>
      <c r="G363" s="38">
        <f>'приложение 2'!F362</f>
        <v>13200</v>
      </c>
      <c r="H363" s="38">
        <f>'приложение 2'!G362</f>
        <v>0</v>
      </c>
      <c r="I363" s="38">
        <f>'приложение 2'!H362</f>
        <v>0</v>
      </c>
    </row>
    <row r="364" spans="1:9" ht="38.25" x14ac:dyDescent="0.2">
      <c r="A364" s="33" t="s">
        <v>246</v>
      </c>
      <c r="B364" s="117">
        <v>600</v>
      </c>
      <c r="C364" s="27" t="s">
        <v>80</v>
      </c>
      <c r="D364" s="27" t="s">
        <v>16</v>
      </c>
      <c r="E364" s="27" t="s">
        <v>247</v>
      </c>
      <c r="F364" s="27"/>
      <c r="G364" s="29">
        <f>G365+G367</f>
        <v>10077700</v>
      </c>
      <c r="H364" s="29">
        <f>H365+H367</f>
        <v>9964300</v>
      </c>
      <c r="I364" s="29">
        <f>I365+I367</f>
        <v>9964300</v>
      </c>
    </row>
    <row r="365" spans="1:9" ht="25.5" x14ac:dyDescent="0.2">
      <c r="A365" s="33" t="s">
        <v>37</v>
      </c>
      <c r="B365" s="117">
        <v>600</v>
      </c>
      <c r="C365" s="27" t="s">
        <v>80</v>
      </c>
      <c r="D365" s="27" t="s">
        <v>16</v>
      </c>
      <c r="E365" s="27" t="s">
        <v>247</v>
      </c>
      <c r="F365" s="27" t="s">
        <v>38</v>
      </c>
      <c r="G365" s="29">
        <f>G366</f>
        <v>9620700</v>
      </c>
      <c r="H365" s="29">
        <f>H366</f>
        <v>9507300</v>
      </c>
      <c r="I365" s="29">
        <f>I366</f>
        <v>9507300</v>
      </c>
    </row>
    <row r="366" spans="1:9" ht="38.25" x14ac:dyDescent="0.2">
      <c r="A366" s="33" t="s">
        <v>39</v>
      </c>
      <c r="B366" s="117">
        <v>600</v>
      </c>
      <c r="C366" s="27" t="s">
        <v>80</v>
      </c>
      <c r="D366" s="27" t="s">
        <v>16</v>
      </c>
      <c r="E366" s="27" t="s">
        <v>247</v>
      </c>
      <c r="F366" s="27" t="s">
        <v>40</v>
      </c>
      <c r="G366" s="38">
        <f>'приложение 2'!F365</f>
        <v>9620700</v>
      </c>
      <c r="H366" s="38">
        <f>'приложение 2'!G365</f>
        <v>9507300</v>
      </c>
      <c r="I366" s="38">
        <f>'приложение 2'!H365</f>
        <v>9507300</v>
      </c>
    </row>
    <row r="367" spans="1:9" ht="25.5" x14ac:dyDescent="0.2">
      <c r="A367" s="31" t="s">
        <v>112</v>
      </c>
      <c r="B367" s="117">
        <v>600</v>
      </c>
      <c r="C367" s="27" t="s">
        <v>80</v>
      </c>
      <c r="D367" s="27" t="s">
        <v>16</v>
      </c>
      <c r="E367" s="27" t="s">
        <v>247</v>
      </c>
      <c r="F367" s="27" t="s">
        <v>42</v>
      </c>
      <c r="G367" s="29">
        <f>G368</f>
        <v>457000</v>
      </c>
      <c r="H367" s="29">
        <f>H368</f>
        <v>457000</v>
      </c>
      <c r="I367" s="29">
        <f>I368</f>
        <v>457000</v>
      </c>
    </row>
    <row r="368" spans="1:9" ht="25.5" x14ac:dyDescent="0.2">
      <c r="A368" s="31" t="s">
        <v>75</v>
      </c>
      <c r="B368" s="117">
        <v>600</v>
      </c>
      <c r="C368" s="27" t="s">
        <v>80</v>
      </c>
      <c r="D368" s="27" t="s">
        <v>16</v>
      </c>
      <c r="E368" s="27" t="s">
        <v>247</v>
      </c>
      <c r="F368" s="27" t="s">
        <v>76</v>
      </c>
      <c r="G368" s="38">
        <f>'приложение 2'!F367</f>
        <v>457000</v>
      </c>
      <c r="H368" s="38">
        <f>'приложение 2'!G367</f>
        <v>457000</v>
      </c>
      <c r="I368" s="38">
        <f>'приложение 2'!H367</f>
        <v>457000</v>
      </c>
    </row>
    <row r="369" spans="1:9" ht="25.5" x14ac:dyDescent="0.2">
      <c r="A369" s="39" t="s">
        <v>248</v>
      </c>
      <c r="B369" s="117">
        <v>600</v>
      </c>
      <c r="C369" s="27" t="s">
        <v>80</v>
      </c>
      <c r="D369" s="27" t="s">
        <v>16</v>
      </c>
      <c r="E369" s="27" t="s">
        <v>249</v>
      </c>
      <c r="F369" s="27"/>
      <c r="G369" s="29">
        <f t="shared" ref="G369:G370" si="177">G370</f>
        <v>500000</v>
      </c>
      <c r="H369" s="29">
        <f t="shared" ref="H369:H370" si="178">H370</f>
        <v>0</v>
      </c>
      <c r="I369" s="29">
        <f t="shared" ref="I369:I370" si="179">I370</f>
        <v>0</v>
      </c>
    </row>
    <row r="370" spans="1:9" ht="25.5" x14ac:dyDescent="0.2">
      <c r="A370" s="39" t="s">
        <v>37</v>
      </c>
      <c r="B370" s="117">
        <v>600</v>
      </c>
      <c r="C370" s="27" t="s">
        <v>80</v>
      </c>
      <c r="D370" s="27" t="s">
        <v>16</v>
      </c>
      <c r="E370" s="27" t="s">
        <v>249</v>
      </c>
      <c r="F370" s="27" t="s">
        <v>38</v>
      </c>
      <c r="G370" s="29">
        <f t="shared" si="177"/>
        <v>500000</v>
      </c>
      <c r="H370" s="29">
        <f t="shared" si="178"/>
        <v>0</v>
      </c>
      <c r="I370" s="29">
        <f t="shared" si="179"/>
        <v>0</v>
      </c>
    </row>
    <row r="371" spans="1:9" ht="38.25" x14ac:dyDescent="0.2">
      <c r="A371" s="39" t="s">
        <v>39</v>
      </c>
      <c r="B371" s="117">
        <v>600</v>
      </c>
      <c r="C371" s="27" t="s">
        <v>80</v>
      </c>
      <c r="D371" s="27" t="s">
        <v>16</v>
      </c>
      <c r="E371" s="27" t="s">
        <v>249</v>
      </c>
      <c r="F371" s="27" t="s">
        <v>40</v>
      </c>
      <c r="G371" s="38">
        <f>'приложение 2'!F370</f>
        <v>500000</v>
      </c>
      <c r="H371" s="38">
        <f>'приложение 2'!G370</f>
        <v>0</v>
      </c>
      <c r="I371" s="38">
        <f>'приложение 2'!H370</f>
        <v>0</v>
      </c>
    </row>
    <row r="372" spans="1:9" ht="38.25" x14ac:dyDescent="0.2">
      <c r="A372" s="68" t="s">
        <v>257</v>
      </c>
      <c r="B372" s="117">
        <v>600</v>
      </c>
      <c r="C372" s="27" t="s">
        <v>80</v>
      </c>
      <c r="D372" s="27" t="s">
        <v>16</v>
      </c>
      <c r="E372" s="27" t="s">
        <v>258</v>
      </c>
      <c r="F372" s="27"/>
      <c r="G372" s="29">
        <f>G373+G375</f>
        <v>279575300</v>
      </c>
      <c r="H372" s="29">
        <f>H373+H375</f>
        <v>299758000</v>
      </c>
      <c r="I372" s="29">
        <f>I373+I375</f>
        <v>322212000</v>
      </c>
    </row>
    <row r="373" spans="1:9" ht="63.75" x14ac:dyDescent="0.2">
      <c r="A373" s="31" t="s">
        <v>21</v>
      </c>
      <c r="B373" s="117">
        <v>600</v>
      </c>
      <c r="C373" s="27" t="s">
        <v>80</v>
      </c>
      <c r="D373" s="27" t="s">
        <v>16</v>
      </c>
      <c r="E373" s="27" t="s">
        <v>258</v>
      </c>
      <c r="F373" s="27" t="s">
        <v>22</v>
      </c>
      <c r="G373" s="29">
        <f>G374</f>
        <v>276547600</v>
      </c>
      <c r="H373" s="29">
        <f>H374</f>
        <v>296684700</v>
      </c>
      <c r="I373" s="29">
        <f>I374</f>
        <v>319138700</v>
      </c>
    </row>
    <row r="374" spans="1:9" ht="25.5" x14ac:dyDescent="0.2">
      <c r="A374" s="33" t="s">
        <v>117</v>
      </c>
      <c r="B374" s="117">
        <v>600</v>
      </c>
      <c r="C374" s="27" t="s">
        <v>80</v>
      </c>
      <c r="D374" s="27" t="s">
        <v>16</v>
      </c>
      <c r="E374" s="27" t="s">
        <v>258</v>
      </c>
      <c r="F374" s="27" t="s">
        <v>118</v>
      </c>
      <c r="G374" s="38">
        <f>'приложение 2'!F373</f>
        <v>276547600</v>
      </c>
      <c r="H374" s="38">
        <f>'приложение 2'!G373</f>
        <v>296684700</v>
      </c>
      <c r="I374" s="38">
        <f>'приложение 2'!H373</f>
        <v>319138700</v>
      </c>
    </row>
    <row r="375" spans="1:9" ht="25.5" x14ac:dyDescent="0.2">
      <c r="A375" s="33" t="s">
        <v>37</v>
      </c>
      <c r="B375" s="117">
        <v>600</v>
      </c>
      <c r="C375" s="27" t="s">
        <v>80</v>
      </c>
      <c r="D375" s="27" t="s">
        <v>16</v>
      </c>
      <c r="E375" s="27" t="s">
        <v>258</v>
      </c>
      <c r="F375" s="27" t="s">
        <v>38</v>
      </c>
      <c r="G375" s="29">
        <f>G376</f>
        <v>3027700</v>
      </c>
      <c r="H375" s="29">
        <f>H376</f>
        <v>3073300</v>
      </c>
      <c r="I375" s="29">
        <f>I376</f>
        <v>3073300</v>
      </c>
    </row>
    <row r="376" spans="1:9" ht="38.25" x14ac:dyDescent="0.2">
      <c r="A376" s="33" t="s">
        <v>39</v>
      </c>
      <c r="B376" s="117">
        <v>600</v>
      </c>
      <c r="C376" s="27" t="s">
        <v>80</v>
      </c>
      <c r="D376" s="27" t="s">
        <v>16</v>
      </c>
      <c r="E376" s="27" t="s">
        <v>258</v>
      </c>
      <c r="F376" s="27" t="s">
        <v>40</v>
      </c>
      <c r="G376" s="38">
        <f>'приложение 2'!F375</f>
        <v>3027700</v>
      </c>
      <c r="H376" s="38">
        <f>'приложение 2'!G375</f>
        <v>3073300</v>
      </c>
      <c r="I376" s="38">
        <f>'приложение 2'!H375</f>
        <v>3073300</v>
      </c>
    </row>
    <row r="377" spans="1:9" ht="25.5" x14ac:dyDescent="0.2">
      <c r="A377" s="33" t="s">
        <v>65</v>
      </c>
      <c r="B377" s="117">
        <v>600</v>
      </c>
      <c r="C377" s="27" t="s">
        <v>80</v>
      </c>
      <c r="D377" s="27" t="s">
        <v>16</v>
      </c>
      <c r="E377" s="27" t="s">
        <v>66</v>
      </c>
      <c r="F377" s="27"/>
      <c r="G377" s="29">
        <f>G378+G380</f>
        <v>85460300</v>
      </c>
      <c r="H377" s="29">
        <f t="shared" ref="H377:H378" si="180">H378</f>
        <v>0</v>
      </c>
      <c r="I377" s="29">
        <f t="shared" ref="I377:I378" si="181">I378</f>
        <v>0</v>
      </c>
    </row>
    <row r="378" spans="1:9" ht="63.75" x14ac:dyDescent="0.2">
      <c r="A378" s="31" t="s">
        <v>21</v>
      </c>
      <c r="B378" s="117">
        <v>600</v>
      </c>
      <c r="C378" s="27" t="s">
        <v>80</v>
      </c>
      <c r="D378" s="27" t="s">
        <v>16</v>
      </c>
      <c r="E378" s="27" t="s">
        <v>66</v>
      </c>
      <c r="F378" s="27" t="s">
        <v>22</v>
      </c>
      <c r="G378" s="29">
        <f>G379</f>
        <v>80449500</v>
      </c>
      <c r="H378" s="29">
        <f t="shared" si="180"/>
        <v>0</v>
      </c>
      <c r="I378" s="29">
        <f t="shared" si="181"/>
        <v>0</v>
      </c>
    </row>
    <row r="379" spans="1:9" ht="25.5" x14ac:dyDescent="0.2">
      <c r="A379" s="33" t="s">
        <v>117</v>
      </c>
      <c r="B379" s="117">
        <v>600</v>
      </c>
      <c r="C379" s="27" t="s">
        <v>80</v>
      </c>
      <c r="D379" s="27" t="s">
        <v>16</v>
      </c>
      <c r="E379" s="27" t="s">
        <v>66</v>
      </c>
      <c r="F379" s="27" t="s">
        <v>118</v>
      </c>
      <c r="G379" s="38">
        <f>'приложение 2'!F378</f>
        <v>80449500</v>
      </c>
      <c r="H379" s="38">
        <f>'приложение 2'!G378</f>
        <v>0</v>
      </c>
      <c r="I379" s="38">
        <f>'приложение 2'!H378</f>
        <v>0</v>
      </c>
    </row>
    <row r="380" spans="1:9" ht="25.5" x14ac:dyDescent="0.2">
      <c r="A380" s="39" t="s">
        <v>37</v>
      </c>
      <c r="B380" s="117">
        <v>600</v>
      </c>
      <c r="C380" s="27" t="s">
        <v>80</v>
      </c>
      <c r="D380" s="27" t="s">
        <v>16</v>
      </c>
      <c r="E380" s="27" t="s">
        <v>66</v>
      </c>
      <c r="F380" s="27" t="s">
        <v>38</v>
      </c>
      <c r="G380" s="29">
        <f>G381</f>
        <v>5010800</v>
      </c>
      <c r="H380" s="29">
        <f>H381</f>
        <v>0</v>
      </c>
      <c r="I380" s="29">
        <f>I381</f>
        <v>0</v>
      </c>
    </row>
    <row r="381" spans="1:9" ht="38.25" x14ac:dyDescent="0.2">
      <c r="A381" s="39" t="s">
        <v>39</v>
      </c>
      <c r="B381" s="117">
        <v>600</v>
      </c>
      <c r="C381" s="27" t="s">
        <v>80</v>
      </c>
      <c r="D381" s="27" t="s">
        <v>16</v>
      </c>
      <c r="E381" s="27" t="s">
        <v>66</v>
      </c>
      <c r="F381" s="27" t="s">
        <v>40</v>
      </c>
      <c r="G381" s="29">
        <f>'приложение 2'!F380</f>
        <v>5010800</v>
      </c>
      <c r="H381" s="29">
        <f>'приложение 2'!G380</f>
        <v>0</v>
      </c>
      <c r="I381" s="29">
        <f>'приложение 2'!H380</f>
        <v>0</v>
      </c>
    </row>
    <row r="382" spans="1:9" ht="38.25" x14ac:dyDescent="0.2">
      <c r="A382" s="33" t="s">
        <v>259</v>
      </c>
      <c r="B382" s="117">
        <v>600</v>
      </c>
      <c r="C382" s="27" t="s">
        <v>80</v>
      </c>
      <c r="D382" s="27" t="s">
        <v>16</v>
      </c>
      <c r="E382" s="27" t="s">
        <v>260</v>
      </c>
      <c r="F382" s="27"/>
      <c r="G382" s="29">
        <f t="shared" ref="G382:G383" si="182">G383</f>
        <v>6051315.79</v>
      </c>
      <c r="H382" s="29">
        <f t="shared" ref="H382:H383" si="183">H383</f>
        <v>6292712.5499999998</v>
      </c>
      <c r="I382" s="29">
        <f t="shared" ref="I382:I383" si="184">I383</f>
        <v>6544534.4100000001</v>
      </c>
    </row>
    <row r="383" spans="1:9" ht="25.5" x14ac:dyDescent="0.2">
      <c r="A383" s="33" t="s">
        <v>37</v>
      </c>
      <c r="B383" s="117">
        <v>600</v>
      </c>
      <c r="C383" s="27" t="s">
        <v>80</v>
      </c>
      <c r="D383" s="27" t="s">
        <v>16</v>
      </c>
      <c r="E383" s="27" t="s">
        <v>260</v>
      </c>
      <c r="F383" s="27" t="s">
        <v>38</v>
      </c>
      <c r="G383" s="29">
        <f t="shared" si="182"/>
        <v>6051315.79</v>
      </c>
      <c r="H383" s="29">
        <f t="shared" si="183"/>
        <v>6292712.5499999998</v>
      </c>
      <c r="I383" s="29">
        <f t="shared" si="184"/>
        <v>6544534.4100000001</v>
      </c>
    </row>
    <row r="384" spans="1:9" ht="38.25" x14ac:dyDescent="0.2">
      <c r="A384" s="33" t="s">
        <v>39</v>
      </c>
      <c r="B384" s="117">
        <v>600</v>
      </c>
      <c r="C384" s="27" t="s">
        <v>80</v>
      </c>
      <c r="D384" s="27" t="s">
        <v>16</v>
      </c>
      <c r="E384" s="27" t="s">
        <v>260</v>
      </c>
      <c r="F384" s="27" t="s">
        <v>40</v>
      </c>
      <c r="G384" s="38">
        <f>'приложение 2'!F383</f>
        <v>6051315.79</v>
      </c>
      <c r="H384" s="38">
        <f>'приложение 2'!G383</f>
        <v>6292712.5499999998</v>
      </c>
      <c r="I384" s="38">
        <f>'приложение 2'!H383</f>
        <v>6544534.4100000001</v>
      </c>
    </row>
    <row r="385" spans="1:9" x14ac:dyDescent="0.2">
      <c r="A385" s="39" t="s">
        <v>261</v>
      </c>
      <c r="B385" s="117">
        <v>600</v>
      </c>
      <c r="C385" s="27" t="s">
        <v>80</v>
      </c>
      <c r="D385" s="27" t="s">
        <v>16</v>
      </c>
      <c r="E385" s="27" t="s">
        <v>262</v>
      </c>
      <c r="F385" s="27"/>
      <c r="G385" s="29">
        <f>G389+G386+G392+G395+G398</f>
        <v>31823072</v>
      </c>
      <c r="H385" s="29">
        <f>H389+H386+H392+H395+H398</f>
        <v>31822972</v>
      </c>
      <c r="I385" s="29">
        <f>I389+I386+I392+I395+I398</f>
        <v>31822972</v>
      </c>
    </row>
    <row r="386" spans="1:9" ht="76.5" x14ac:dyDescent="0.2">
      <c r="A386" s="39" t="s">
        <v>263</v>
      </c>
      <c r="B386" s="117">
        <v>600</v>
      </c>
      <c r="C386" s="27" t="s">
        <v>80</v>
      </c>
      <c r="D386" s="27" t="s">
        <v>16</v>
      </c>
      <c r="E386" s="27" t="s">
        <v>264</v>
      </c>
      <c r="F386" s="27"/>
      <c r="G386" s="29">
        <f t="shared" ref="G386:G387" si="185">G387</f>
        <v>1218672</v>
      </c>
      <c r="H386" s="29">
        <f t="shared" ref="H386:H387" si="186">H387</f>
        <v>1218672</v>
      </c>
      <c r="I386" s="29">
        <f t="shared" ref="I386:I387" si="187">I387</f>
        <v>1218672</v>
      </c>
    </row>
    <row r="387" spans="1:9" ht="63.75" x14ac:dyDescent="0.2">
      <c r="A387" s="31" t="s">
        <v>21</v>
      </c>
      <c r="B387" s="117">
        <v>600</v>
      </c>
      <c r="C387" s="27" t="s">
        <v>80</v>
      </c>
      <c r="D387" s="27" t="s">
        <v>16</v>
      </c>
      <c r="E387" s="27" t="s">
        <v>264</v>
      </c>
      <c r="F387" s="27" t="s">
        <v>22</v>
      </c>
      <c r="G387" s="29">
        <f t="shared" si="185"/>
        <v>1218672</v>
      </c>
      <c r="H387" s="29">
        <f t="shared" si="186"/>
        <v>1218672</v>
      </c>
      <c r="I387" s="29">
        <f t="shared" si="187"/>
        <v>1218672</v>
      </c>
    </row>
    <row r="388" spans="1:9" ht="25.5" x14ac:dyDescent="0.2">
      <c r="A388" s="39" t="s">
        <v>117</v>
      </c>
      <c r="B388" s="117">
        <v>600</v>
      </c>
      <c r="C388" s="27" t="s">
        <v>80</v>
      </c>
      <c r="D388" s="27" t="s">
        <v>16</v>
      </c>
      <c r="E388" s="27" t="s">
        <v>264</v>
      </c>
      <c r="F388" s="27" t="s">
        <v>118</v>
      </c>
      <c r="G388" s="29">
        <f>'приложение 2'!F387</f>
        <v>1218672</v>
      </c>
      <c r="H388" s="29">
        <f>'приложение 2'!G387</f>
        <v>1218672</v>
      </c>
      <c r="I388" s="29">
        <f>'приложение 2'!H387</f>
        <v>1218672</v>
      </c>
    </row>
    <row r="389" spans="1:9" ht="51" x14ac:dyDescent="0.2">
      <c r="A389" s="39" t="s">
        <v>265</v>
      </c>
      <c r="B389" s="117">
        <v>600</v>
      </c>
      <c r="C389" s="27" t="s">
        <v>80</v>
      </c>
      <c r="D389" s="27" t="s">
        <v>16</v>
      </c>
      <c r="E389" s="27" t="s">
        <v>266</v>
      </c>
      <c r="F389" s="27"/>
      <c r="G389" s="29">
        <f t="shared" ref="G389:G390" si="188">G390</f>
        <v>2430300</v>
      </c>
      <c r="H389" s="29">
        <f t="shared" ref="H389:H390" si="189">H390</f>
        <v>2430300</v>
      </c>
      <c r="I389" s="29">
        <f t="shared" ref="I389:I390" si="190">I390</f>
        <v>2430300</v>
      </c>
    </row>
    <row r="390" spans="1:9" ht="63.75" x14ac:dyDescent="0.2">
      <c r="A390" s="31" t="s">
        <v>21</v>
      </c>
      <c r="B390" s="117">
        <v>600</v>
      </c>
      <c r="C390" s="27" t="s">
        <v>80</v>
      </c>
      <c r="D390" s="27" t="s">
        <v>16</v>
      </c>
      <c r="E390" s="27" t="s">
        <v>266</v>
      </c>
      <c r="F390" s="27" t="s">
        <v>22</v>
      </c>
      <c r="G390" s="29">
        <f t="shared" si="188"/>
        <v>2430300</v>
      </c>
      <c r="H390" s="29">
        <f t="shared" si="189"/>
        <v>2430300</v>
      </c>
      <c r="I390" s="29">
        <f t="shared" si="190"/>
        <v>2430300</v>
      </c>
    </row>
    <row r="391" spans="1:9" ht="24.75" customHeight="1" x14ac:dyDescent="0.2">
      <c r="A391" s="33" t="s">
        <v>117</v>
      </c>
      <c r="B391" s="117">
        <v>600</v>
      </c>
      <c r="C391" s="27" t="s">
        <v>80</v>
      </c>
      <c r="D391" s="27" t="s">
        <v>16</v>
      </c>
      <c r="E391" s="27" t="s">
        <v>266</v>
      </c>
      <c r="F391" s="27" t="s">
        <v>118</v>
      </c>
      <c r="G391" s="38">
        <f>'приложение 2'!F390</f>
        <v>2430300</v>
      </c>
      <c r="H391" s="38">
        <f>'приложение 2'!G390</f>
        <v>2430300</v>
      </c>
      <c r="I391" s="38">
        <f>'приложение 2'!H390</f>
        <v>2430300</v>
      </c>
    </row>
    <row r="392" spans="1:9" ht="56.25" customHeight="1" x14ac:dyDescent="0.2">
      <c r="A392" s="39" t="s">
        <v>267</v>
      </c>
      <c r="B392" s="117">
        <v>600</v>
      </c>
      <c r="C392" s="27" t="s">
        <v>80</v>
      </c>
      <c r="D392" s="27" t="s">
        <v>16</v>
      </c>
      <c r="E392" s="27" t="s">
        <v>268</v>
      </c>
      <c r="F392" s="27"/>
      <c r="G392" s="29">
        <f t="shared" ref="G392:G393" si="191">G393</f>
        <v>26998300</v>
      </c>
      <c r="H392" s="29">
        <f t="shared" ref="H392:H393" si="192">H393</f>
        <v>26998300</v>
      </c>
      <c r="I392" s="29">
        <f t="shared" ref="I392:I393" si="193">I393</f>
        <v>26998300</v>
      </c>
    </row>
    <row r="393" spans="1:9" ht="69.75" customHeight="1" x14ac:dyDescent="0.2">
      <c r="A393" s="31" t="s">
        <v>21</v>
      </c>
      <c r="B393" s="117">
        <v>600</v>
      </c>
      <c r="C393" s="27" t="s">
        <v>80</v>
      </c>
      <c r="D393" s="27" t="s">
        <v>16</v>
      </c>
      <c r="E393" s="27" t="s">
        <v>268</v>
      </c>
      <c r="F393" s="27" t="s">
        <v>22</v>
      </c>
      <c r="G393" s="29">
        <f t="shared" si="191"/>
        <v>26998300</v>
      </c>
      <c r="H393" s="29">
        <f t="shared" si="192"/>
        <v>26998300</v>
      </c>
      <c r="I393" s="29">
        <f t="shared" si="193"/>
        <v>26998300</v>
      </c>
    </row>
    <row r="394" spans="1:9" ht="24.75" customHeight="1" x14ac:dyDescent="0.2">
      <c r="A394" s="39" t="s">
        <v>117</v>
      </c>
      <c r="B394" s="117">
        <v>600</v>
      </c>
      <c r="C394" s="27" t="s">
        <v>80</v>
      </c>
      <c r="D394" s="27" t="s">
        <v>16</v>
      </c>
      <c r="E394" s="27" t="s">
        <v>268</v>
      </c>
      <c r="F394" s="27" t="s">
        <v>118</v>
      </c>
      <c r="G394" s="29">
        <f>'приложение 2'!F393</f>
        <v>26998300</v>
      </c>
      <c r="H394" s="29">
        <f>'приложение 2'!G393</f>
        <v>26998300</v>
      </c>
      <c r="I394" s="29">
        <f>'приложение 2'!H393</f>
        <v>26998300</v>
      </c>
    </row>
    <row r="395" spans="1:9" ht="85.5" customHeight="1" x14ac:dyDescent="0.2">
      <c r="A395" s="39" t="s">
        <v>269</v>
      </c>
      <c r="B395" s="117">
        <v>600</v>
      </c>
      <c r="C395" s="27" t="s">
        <v>80</v>
      </c>
      <c r="D395" s="27" t="s">
        <v>16</v>
      </c>
      <c r="E395" s="27" t="s">
        <v>270</v>
      </c>
      <c r="F395" s="27"/>
      <c r="G395" s="29">
        <f t="shared" ref="G395:G396" si="194">G396</f>
        <v>50800</v>
      </c>
      <c r="H395" s="29">
        <f t="shared" ref="H395:H396" si="195">H396</f>
        <v>50800</v>
      </c>
      <c r="I395" s="29">
        <f t="shared" ref="I395:I396" si="196">I396</f>
        <v>50800</v>
      </c>
    </row>
    <row r="396" spans="1:9" ht="69" customHeight="1" x14ac:dyDescent="0.2">
      <c r="A396" s="31" t="s">
        <v>21</v>
      </c>
      <c r="B396" s="117">
        <v>600</v>
      </c>
      <c r="C396" s="27" t="s">
        <v>80</v>
      </c>
      <c r="D396" s="27" t="s">
        <v>16</v>
      </c>
      <c r="E396" s="27" t="s">
        <v>270</v>
      </c>
      <c r="F396" s="27" t="s">
        <v>22</v>
      </c>
      <c r="G396" s="29">
        <f t="shared" si="194"/>
        <v>50800</v>
      </c>
      <c r="H396" s="29">
        <f t="shared" si="195"/>
        <v>50800</v>
      </c>
      <c r="I396" s="29">
        <f t="shared" si="196"/>
        <v>50800</v>
      </c>
    </row>
    <row r="397" spans="1:9" ht="24.75" customHeight="1" x14ac:dyDescent="0.2">
      <c r="A397" s="39" t="s">
        <v>117</v>
      </c>
      <c r="B397" s="117">
        <v>600</v>
      </c>
      <c r="C397" s="27" t="s">
        <v>80</v>
      </c>
      <c r="D397" s="27" t="s">
        <v>16</v>
      </c>
      <c r="E397" s="27" t="s">
        <v>270</v>
      </c>
      <c r="F397" s="27" t="s">
        <v>118</v>
      </c>
      <c r="G397" s="29">
        <f>'приложение 2'!F396</f>
        <v>50800</v>
      </c>
      <c r="H397" s="29">
        <f>'приложение 2'!G396</f>
        <v>50800</v>
      </c>
      <c r="I397" s="29">
        <f>'приложение 2'!H396</f>
        <v>50800</v>
      </c>
    </row>
    <row r="398" spans="1:9" ht="65.25" customHeight="1" x14ac:dyDescent="0.2">
      <c r="A398" s="39" t="s">
        <v>271</v>
      </c>
      <c r="B398" s="117">
        <v>600</v>
      </c>
      <c r="C398" s="27" t="s">
        <v>80</v>
      </c>
      <c r="D398" s="27" t="s">
        <v>16</v>
      </c>
      <c r="E398" s="27" t="s">
        <v>272</v>
      </c>
      <c r="F398" s="27"/>
      <c r="G398" s="29">
        <f t="shared" ref="G398:G399" si="197">G399</f>
        <v>1125000</v>
      </c>
      <c r="H398" s="29">
        <f t="shared" ref="H398:H399" si="198">H399</f>
        <v>1124900</v>
      </c>
      <c r="I398" s="29">
        <f t="shared" ref="I398:I399" si="199">I399</f>
        <v>1124900</v>
      </c>
    </row>
    <row r="399" spans="1:9" ht="63.75" customHeight="1" x14ac:dyDescent="0.2">
      <c r="A399" s="31" t="s">
        <v>21</v>
      </c>
      <c r="B399" s="117">
        <v>600</v>
      </c>
      <c r="C399" s="27" t="s">
        <v>80</v>
      </c>
      <c r="D399" s="27" t="s">
        <v>16</v>
      </c>
      <c r="E399" s="27" t="s">
        <v>272</v>
      </c>
      <c r="F399" s="27" t="s">
        <v>22</v>
      </c>
      <c r="G399" s="29">
        <f t="shared" si="197"/>
        <v>1125000</v>
      </c>
      <c r="H399" s="29">
        <f t="shared" si="198"/>
        <v>1124900</v>
      </c>
      <c r="I399" s="29">
        <f t="shared" si="199"/>
        <v>1124900</v>
      </c>
    </row>
    <row r="400" spans="1:9" ht="24.75" customHeight="1" x14ac:dyDescent="0.2">
      <c r="A400" s="39" t="s">
        <v>117</v>
      </c>
      <c r="B400" s="117">
        <v>600</v>
      </c>
      <c r="C400" s="27" t="s">
        <v>80</v>
      </c>
      <c r="D400" s="27" t="s">
        <v>16</v>
      </c>
      <c r="E400" s="27" t="s">
        <v>272</v>
      </c>
      <c r="F400" s="27" t="s">
        <v>118</v>
      </c>
      <c r="G400" s="29">
        <f>'приложение 2'!F399</f>
        <v>1125000</v>
      </c>
      <c r="H400" s="29">
        <f>'приложение 2'!G399</f>
        <v>1124900</v>
      </c>
      <c r="I400" s="29">
        <f>'приложение 2'!H399</f>
        <v>1124900</v>
      </c>
    </row>
    <row r="401" spans="1:9" x14ac:dyDescent="0.2">
      <c r="A401" s="64" t="s">
        <v>273</v>
      </c>
      <c r="B401" s="112">
        <v>600</v>
      </c>
      <c r="C401" s="23" t="s">
        <v>80</v>
      </c>
      <c r="D401" s="23" t="s">
        <v>28</v>
      </c>
      <c r="E401" s="23"/>
      <c r="F401" s="23"/>
      <c r="G401" s="25">
        <f>G406+G402</f>
        <v>79915924.140000001</v>
      </c>
      <c r="H401" s="25">
        <f>H406+H402</f>
        <v>20692000</v>
      </c>
      <c r="I401" s="25">
        <f>I406+I402</f>
        <v>20692200</v>
      </c>
    </row>
    <row r="402" spans="1:9" ht="51" x14ac:dyDescent="0.2">
      <c r="A402" s="68" t="s">
        <v>274</v>
      </c>
      <c r="B402" s="117">
        <v>600</v>
      </c>
      <c r="C402" s="27" t="s">
        <v>80</v>
      </c>
      <c r="D402" s="27" t="s">
        <v>28</v>
      </c>
      <c r="E402" s="27" t="s">
        <v>154</v>
      </c>
      <c r="F402" s="34"/>
      <c r="G402" s="29">
        <f t="shared" ref="G402:G404" si="200">G403</f>
        <v>100000</v>
      </c>
      <c r="H402" s="29">
        <f t="shared" ref="H402:H404" si="201">H403</f>
        <v>100000</v>
      </c>
      <c r="I402" s="29">
        <f t="shared" ref="I402:I404" si="202">I403</f>
        <v>0</v>
      </c>
    </row>
    <row r="403" spans="1:9" ht="38.25" x14ac:dyDescent="0.2">
      <c r="A403" s="35" t="s">
        <v>155</v>
      </c>
      <c r="B403" s="117">
        <v>600</v>
      </c>
      <c r="C403" s="27" t="s">
        <v>80</v>
      </c>
      <c r="D403" s="27" t="s">
        <v>28</v>
      </c>
      <c r="E403" s="27" t="s">
        <v>156</v>
      </c>
      <c r="F403" s="34"/>
      <c r="G403" s="29">
        <f t="shared" si="200"/>
        <v>100000</v>
      </c>
      <c r="H403" s="29">
        <f t="shared" si="201"/>
        <v>100000</v>
      </c>
      <c r="I403" s="29">
        <f t="shared" si="202"/>
        <v>0</v>
      </c>
    </row>
    <row r="404" spans="1:9" ht="25.5" x14ac:dyDescent="0.2">
      <c r="A404" s="39" t="s">
        <v>37</v>
      </c>
      <c r="B404" s="117">
        <v>600</v>
      </c>
      <c r="C404" s="27" t="s">
        <v>80</v>
      </c>
      <c r="D404" s="27" t="s">
        <v>28</v>
      </c>
      <c r="E404" s="27" t="s">
        <v>156</v>
      </c>
      <c r="F404" s="27" t="s">
        <v>38</v>
      </c>
      <c r="G404" s="29">
        <f t="shared" si="200"/>
        <v>100000</v>
      </c>
      <c r="H404" s="29">
        <f t="shared" si="201"/>
        <v>100000</v>
      </c>
      <c r="I404" s="29">
        <f t="shared" si="202"/>
        <v>0</v>
      </c>
    </row>
    <row r="405" spans="1:9" ht="38.25" x14ac:dyDescent="0.2">
      <c r="A405" s="39" t="s">
        <v>39</v>
      </c>
      <c r="B405" s="117">
        <v>600</v>
      </c>
      <c r="C405" s="27" t="s">
        <v>80</v>
      </c>
      <c r="D405" s="27" t="s">
        <v>28</v>
      </c>
      <c r="E405" s="27" t="s">
        <v>156</v>
      </c>
      <c r="F405" s="27" t="s">
        <v>40</v>
      </c>
      <c r="G405" s="38">
        <f>'приложение 2'!F404</f>
        <v>100000</v>
      </c>
      <c r="H405" s="38">
        <f>'приложение 2'!G404</f>
        <v>100000</v>
      </c>
      <c r="I405" s="38">
        <f>'приложение 2'!H404</f>
        <v>0</v>
      </c>
    </row>
    <row r="406" spans="1:9" x14ac:dyDescent="0.2">
      <c r="A406" s="150" t="s">
        <v>17</v>
      </c>
      <c r="B406" s="117">
        <v>600</v>
      </c>
      <c r="C406" s="27" t="s">
        <v>80</v>
      </c>
      <c r="D406" s="27" t="s">
        <v>28</v>
      </c>
      <c r="E406" s="27" t="s">
        <v>18</v>
      </c>
      <c r="F406" s="27"/>
      <c r="G406" s="29">
        <f>G410+G417+G407</f>
        <v>79815924.140000001</v>
      </c>
      <c r="H406" s="29">
        <f>H410+H417+H407</f>
        <v>20592000</v>
      </c>
      <c r="I406" s="29">
        <f>I410+I417+I407</f>
        <v>20692200</v>
      </c>
    </row>
    <row r="407" spans="1:9" ht="38.25" x14ac:dyDescent="0.2">
      <c r="A407" s="68" t="s">
        <v>255</v>
      </c>
      <c r="B407" s="117">
        <v>600</v>
      </c>
      <c r="C407" s="27" t="s">
        <v>80</v>
      </c>
      <c r="D407" s="27" t="s">
        <v>28</v>
      </c>
      <c r="E407" s="27" t="s">
        <v>256</v>
      </c>
      <c r="F407" s="34"/>
      <c r="G407" s="29">
        <f t="shared" ref="G407:G408" si="203">G408</f>
        <v>76800</v>
      </c>
      <c r="H407" s="29">
        <f t="shared" ref="H407:H408" si="204">H408</f>
        <v>0</v>
      </c>
      <c r="I407" s="29">
        <f t="shared" ref="I407:I408" si="205">I408</f>
        <v>0</v>
      </c>
    </row>
    <row r="408" spans="1:9" ht="63.75" x14ac:dyDescent="0.2">
      <c r="A408" s="31" t="s">
        <v>21</v>
      </c>
      <c r="B408" s="117">
        <v>600</v>
      </c>
      <c r="C408" s="27" t="s">
        <v>80</v>
      </c>
      <c r="D408" s="27" t="s">
        <v>28</v>
      </c>
      <c r="E408" s="27" t="s">
        <v>256</v>
      </c>
      <c r="F408" s="27" t="s">
        <v>22</v>
      </c>
      <c r="G408" s="29">
        <f t="shared" si="203"/>
        <v>76800</v>
      </c>
      <c r="H408" s="29">
        <f t="shared" si="204"/>
        <v>0</v>
      </c>
      <c r="I408" s="29">
        <f t="shared" si="205"/>
        <v>0</v>
      </c>
    </row>
    <row r="409" spans="1:9" ht="25.5" x14ac:dyDescent="0.2">
      <c r="A409" s="33" t="s">
        <v>117</v>
      </c>
      <c r="B409" s="117">
        <v>600</v>
      </c>
      <c r="C409" s="27" t="s">
        <v>80</v>
      </c>
      <c r="D409" s="27" t="s">
        <v>28</v>
      </c>
      <c r="E409" s="27" t="s">
        <v>256</v>
      </c>
      <c r="F409" s="27" t="s">
        <v>118</v>
      </c>
      <c r="G409" s="38">
        <f>'приложение 2'!F408</f>
        <v>76800</v>
      </c>
      <c r="H409" s="38">
        <f>'приложение 2'!G408</f>
        <v>0</v>
      </c>
      <c r="I409" s="38">
        <f>'приложение 2'!H408</f>
        <v>0</v>
      </c>
    </row>
    <row r="410" spans="1:9" ht="38.25" x14ac:dyDescent="0.2">
      <c r="A410" s="68" t="s">
        <v>275</v>
      </c>
      <c r="B410" s="117">
        <v>600</v>
      </c>
      <c r="C410" s="27" t="s">
        <v>80</v>
      </c>
      <c r="D410" s="27" t="s">
        <v>28</v>
      </c>
      <c r="E410" s="27" t="s">
        <v>276</v>
      </c>
      <c r="F410" s="34"/>
      <c r="G410" s="29">
        <f>G411+G413+G415</f>
        <v>25499124.140000001</v>
      </c>
      <c r="H410" s="29">
        <f>H411+H413+H415</f>
        <v>20592000</v>
      </c>
      <c r="I410" s="29">
        <f>I411+I413+I415</f>
        <v>20692200</v>
      </c>
    </row>
    <row r="411" spans="1:9" ht="63.75" x14ac:dyDescent="0.2">
      <c r="A411" s="31" t="s">
        <v>21</v>
      </c>
      <c r="B411" s="117">
        <v>600</v>
      </c>
      <c r="C411" s="27" t="s">
        <v>80</v>
      </c>
      <c r="D411" s="27" t="s">
        <v>28</v>
      </c>
      <c r="E411" s="27" t="s">
        <v>276</v>
      </c>
      <c r="F411" s="27" t="s">
        <v>22</v>
      </c>
      <c r="G411" s="29">
        <f>G412</f>
        <v>16538000</v>
      </c>
      <c r="H411" s="29">
        <f>H412</f>
        <v>17361000</v>
      </c>
      <c r="I411" s="29">
        <f>I412</f>
        <v>17461200</v>
      </c>
    </row>
    <row r="412" spans="1:9" ht="25.5" x14ac:dyDescent="0.2">
      <c r="A412" s="33" t="s">
        <v>117</v>
      </c>
      <c r="B412" s="117">
        <v>600</v>
      </c>
      <c r="C412" s="27" t="s">
        <v>80</v>
      </c>
      <c r="D412" s="27" t="s">
        <v>28</v>
      </c>
      <c r="E412" s="27" t="s">
        <v>276</v>
      </c>
      <c r="F412" s="27" t="s">
        <v>118</v>
      </c>
      <c r="G412" s="38">
        <f>'приложение 2'!F411</f>
        <v>16538000</v>
      </c>
      <c r="H412" s="38">
        <f>'приложение 2'!G411</f>
        <v>17361000</v>
      </c>
      <c r="I412" s="38">
        <f>'приложение 2'!H411</f>
        <v>17461200</v>
      </c>
    </row>
    <row r="413" spans="1:9" ht="25.5" x14ac:dyDescent="0.2">
      <c r="A413" s="33" t="s">
        <v>37</v>
      </c>
      <c r="B413" s="117">
        <v>600</v>
      </c>
      <c r="C413" s="27" t="s">
        <v>80</v>
      </c>
      <c r="D413" s="27" t="s">
        <v>28</v>
      </c>
      <c r="E413" s="27" t="s">
        <v>276</v>
      </c>
      <c r="F413" s="27" t="s">
        <v>38</v>
      </c>
      <c r="G413" s="29">
        <f>G414</f>
        <v>8507324.1399999987</v>
      </c>
      <c r="H413" s="29">
        <f>H414</f>
        <v>3231000</v>
      </c>
      <c r="I413" s="29">
        <f>I414</f>
        <v>3231000</v>
      </c>
    </row>
    <row r="414" spans="1:9" ht="38.25" x14ac:dyDescent="0.2">
      <c r="A414" s="33" t="s">
        <v>39</v>
      </c>
      <c r="B414" s="117">
        <v>600</v>
      </c>
      <c r="C414" s="27" t="s">
        <v>80</v>
      </c>
      <c r="D414" s="27" t="s">
        <v>28</v>
      </c>
      <c r="E414" s="27" t="s">
        <v>276</v>
      </c>
      <c r="F414" s="27" t="s">
        <v>40</v>
      </c>
      <c r="G414" s="38">
        <f>'приложение 2'!F413</f>
        <v>8507324.1399999987</v>
      </c>
      <c r="H414" s="38">
        <f>'приложение 2'!G413</f>
        <v>3231000</v>
      </c>
      <c r="I414" s="38">
        <f>'приложение 2'!H413</f>
        <v>3231000</v>
      </c>
    </row>
    <row r="415" spans="1:9" x14ac:dyDescent="0.2">
      <c r="A415" s="41" t="s">
        <v>45</v>
      </c>
      <c r="B415" s="117">
        <v>600</v>
      </c>
      <c r="C415" s="27" t="s">
        <v>80</v>
      </c>
      <c r="D415" s="27" t="s">
        <v>28</v>
      </c>
      <c r="E415" s="27" t="s">
        <v>276</v>
      </c>
      <c r="F415" s="27" t="s">
        <v>46</v>
      </c>
      <c r="G415" s="29">
        <f>G416</f>
        <v>453800</v>
      </c>
      <c r="H415" s="29">
        <f>H416</f>
        <v>0</v>
      </c>
      <c r="I415" s="29">
        <f>I416</f>
        <v>0</v>
      </c>
    </row>
    <row r="416" spans="1:9" x14ac:dyDescent="0.2">
      <c r="A416" s="31" t="s">
        <v>47</v>
      </c>
      <c r="B416" s="117">
        <v>600</v>
      </c>
      <c r="C416" s="27" t="s">
        <v>80</v>
      </c>
      <c r="D416" s="27" t="s">
        <v>28</v>
      </c>
      <c r="E416" s="27" t="s">
        <v>276</v>
      </c>
      <c r="F416" s="27" t="s">
        <v>48</v>
      </c>
      <c r="G416" s="38">
        <f>'приложение 2'!F415</f>
        <v>453800</v>
      </c>
      <c r="H416" s="38">
        <f>'приложение 2'!G415</f>
        <v>0</v>
      </c>
      <c r="I416" s="38">
        <f>'приложение 2'!H415</f>
        <v>0</v>
      </c>
    </row>
    <row r="417" spans="1:9" ht="25.5" x14ac:dyDescent="0.2">
      <c r="A417" s="33" t="s">
        <v>65</v>
      </c>
      <c r="B417" s="117">
        <v>600</v>
      </c>
      <c r="C417" s="27" t="s">
        <v>80</v>
      </c>
      <c r="D417" s="27" t="s">
        <v>28</v>
      </c>
      <c r="E417" s="27" t="s">
        <v>66</v>
      </c>
      <c r="F417" s="27"/>
      <c r="G417" s="29">
        <f>G418+G420</f>
        <v>54240000</v>
      </c>
      <c r="H417" s="29">
        <f t="shared" ref="H417:H418" si="206">H418</f>
        <v>0</v>
      </c>
      <c r="I417" s="29">
        <f t="shared" ref="I417:I418" si="207">I418</f>
        <v>0</v>
      </c>
    </row>
    <row r="418" spans="1:9" ht="63.75" x14ac:dyDescent="0.2">
      <c r="A418" s="31" t="s">
        <v>21</v>
      </c>
      <c r="B418" s="117">
        <v>600</v>
      </c>
      <c r="C418" s="27" t="s">
        <v>80</v>
      </c>
      <c r="D418" s="27" t="s">
        <v>28</v>
      </c>
      <c r="E418" s="27" t="s">
        <v>66</v>
      </c>
      <c r="F418" s="27" t="s">
        <v>22</v>
      </c>
      <c r="G418" s="29">
        <f>G419</f>
        <v>52791500</v>
      </c>
      <c r="H418" s="29">
        <f t="shared" si="206"/>
        <v>0</v>
      </c>
      <c r="I418" s="29">
        <f t="shared" si="207"/>
        <v>0</v>
      </c>
    </row>
    <row r="419" spans="1:9" ht="25.5" x14ac:dyDescent="0.2">
      <c r="A419" s="33" t="s">
        <v>117</v>
      </c>
      <c r="B419" s="117">
        <v>600</v>
      </c>
      <c r="C419" s="27" t="s">
        <v>80</v>
      </c>
      <c r="D419" s="27" t="s">
        <v>28</v>
      </c>
      <c r="E419" s="27" t="s">
        <v>66</v>
      </c>
      <c r="F419" s="27" t="s">
        <v>118</v>
      </c>
      <c r="G419" s="38">
        <f>'приложение 2'!F418</f>
        <v>52791500</v>
      </c>
      <c r="H419" s="38">
        <f>'приложение 2'!G418</f>
        <v>0</v>
      </c>
      <c r="I419" s="38">
        <f>'приложение 2'!H418</f>
        <v>0</v>
      </c>
    </row>
    <row r="420" spans="1:9" ht="25.5" x14ac:dyDescent="0.2">
      <c r="A420" s="39" t="s">
        <v>37</v>
      </c>
      <c r="B420" s="117">
        <v>600</v>
      </c>
      <c r="C420" s="27" t="s">
        <v>80</v>
      </c>
      <c r="D420" s="27" t="s">
        <v>28</v>
      </c>
      <c r="E420" s="27" t="s">
        <v>66</v>
      </c>
      <c r="F420" s="27" t="s">
        <v>38</v>
      </c>
      <c r="G420" s="29">
        <f>G421</f>
        <v>1448500</v>
      </c>
      <c r="H420" s="29">
        <f>H421</f>
        <v>0</v>
      </c>
      <c r="I420" s="29">
        <f>I421</f>
        <v>0</v>
      </c>
    </row>
    <row r="421" spans="1:9" ht="38.25" x14ac:dyDescent="0.2">
      <c r="A421" s="39" t="s">
        <v>39</v>
      </c>
      <c r="B421" s="117">
        <v>600</v>
      </c>
      <c r="C421" s="27" t="s">
        <v>80</v>
      </c>
      <c r="D421" s="27" t="s">
        <v>28</v>
      </c>
      <c r="E421" s="27" t="s">
        <v>66</v>
      </c>
      <c r="F421" s="27" t="s">
        <v>40</v>
      </c>
      <c r="G421" s="29">
        <f>'приложение 2'!F420</f>
        <v>1448500</v>
      </c>
      <c r="H421" s="29">
        <f>'приложение 2'!G420</f>
        <v>0</v>
      </c>
      <c r="I421" s="29">
        <f>'приложение 2'!H420</f>
        <v>0</v>
      </c>
    </row>
    <row r="422" spans="1:9" x14ac:dyDescent="0.2">
      <c r="A422" s="70" t="s">
        <v>277</v>
      </c>
      <c r="B422" s="112">
        <v>600</v>
      </c>
      <c r="C422" s="23" t="s">
        <v>80</v>
      </c>
      <c r="D422" s="23" t="s">
        <v>80</v>
      </c>
      <c r="E422" s="34"/>
      <c r="F422" s="34"/>
      <c r="G422" s="25">
        <f>G427+G423</f>
        <v>315000</v>
      </c>
      <c r="H422" s="25">
        <f>H427+H423</f>
        <v>130000</v>
      </c>
      <c r="I422" s="25">
        <f>I427+I423</f>
        <v>50000</v>
      </c>
    </row>
    <row r="423" spans="1:9" ht="38.25" x14ac:dyDescent="0.2">
      <c r="A423" s="39" t="s">
        <v>278</v>
      </c>
      <c r="B423" s="117">
        <v>600</v>
      </c>
      <c r="C423" s="27" t="s">
        <v>80</v>
      </c>
      <c r="D423" s="27" t="s">
        <v>80</v>
      </c>
      <c r="E423" s="27" t="s">
        <v>279</v>
      </c>
      <c r="F423" s="27"/>
      <c r="G423" s="29">
        <f t="shared" ref="G423:G425" si="208">G424</f>
        <v>0</v>
      </c>
      <c r="H423" s="29">
        <f t="shared" ref="H423:H425" si="209">H424</f>
        <v>30000</v>
      </c>
      <c r="I423" s="29">
        <f t="shared" ref="I423:I425" si="210">I424</f>
        <v>0</v>
      </c>
    </row>
    <row r="424" spans="1:9" ht="25.5" x14ac:dyDescent="0.2">
      <c r="A424" s="39" t="s">
        <v>280</v>
      </c>
      <c r="B424" s="117">
        <v>600</v>
      </c>
      <c r="C424" s="27" t="s">
        <v>80</v>
      </c>
      <c r="D424" s="27" t="s">
        <v>80</v>
      </c>
      <c r="E424" s="27" t="s">
        <v>281</v>
      </c>
      <c r="F424" s="27"/>
      <c r="G424" s="29">
        <f t="shared" si="208"/>
        <v>0</v>
      </c>
      <c r="H424" s="29">
        <f t="shared" si="209"/>
        <v>30000</v>
      </c>
      <c r="I424" s="29">
        <f t="shared" si="210"/>
        <v>0</v>
      </c>
    </row>
    <row r="425" spans="1:9" ht="25.5" x14ac:dyDescent="0.2">
      <c r="A425" s="39" t="s">
        <v>37</v>
      </c>
      <c r="B425" s="117">
        <v>600</v>
      </c>
      <c r="C425" s="27" t="s">
        <v>80</v>
      </c>
      <c r="D425" s="27" t="s">
        <v>80</v>
      </c>
      <c r="E425" s="27" t="s">
        <v>281</v>
      </c>
      <c r="F425" s="27" t="s">
        <v>38</v>
      </c>
      <c r="G425" s="29">
        <f t="shared" si="208"/>
        <v>0</v>
      </c>
      <c r="H425" s="29">
        <f t="shared" si="209"/>
        <v>30000</v>
      </c>
      <c r="I425" s="29">
        <f t="shared" si="210"/>
        <v>0</v>
      </c>
    </row>
    <row r="426" spans="1:9" ht="38.25" x14ac:dyDescent="0.2">
      <c r="A426" s="39" t="s">
        <v>39</v>
      </c>
      <c r="B426" s="117">
        <v>600</v>
      </c>
      <c r="C426" s="27" t="s">
        <v>80</v>
      </c>
      <c r="D426" s="27" t="s">
        <v>80</v>
      </c>
      <c r="E426" s="27" t="s">
        <v>281</v>
      </c>
      <c r="F426" s="27" t="s">
        <v>40</v>
      </c>
      <c r="G426" s="38">
        <f>'приложение 2'!F425</f>
        <v>0</v>
      </c>
      <c r="H426" s="38">
        <f>'приложение 2'!G425</f>
        <v>30000</v>
      </c>
      <c r="I426" s="38">
        <f>'приложение 2'!H425</f>
        <v>0</v>
      </c>
    </row>
    <row r="427" spans="1:9" ht="38.25" x14ac:dyDescent="0.2">
      <c r="A427" s="68" t="s">
        <v>379</v>
      </c>
      <c r="B427" s="117">
        <v>600</v>
      </c>
      <c r="C427" s="27" t="s">
        <v>80</v>
      </c>
      <c r="D427" s="27" t="s">
        <v>80</v>
      </c>
      <c r="E427" s="27" t="s">
        <v>380</v>
      </c>
      <c r="F427" s="34"/>
      <c r="G427" s="29">
        <f>G428</f>
        <v>315000</v>
      </c>
      <c r="H427" s="29">
        <f>H428</f>
        <v>100000</v>
      </c>
      <c r="I427" s="29">
        <f>I428</f>
        <v>50000</v>
      </c>
    </row>
    <row r="428" spans="1:9" ht="25.5" x14ac:dyDescent="0.2">
      <c r="A428" s="68" t="s">
        <v>282</v>
      </c>
      <c r="B428" s="117">
        <v>600</v>
      </c>
      <c r="C428" s="27" t="s">
        <v>80</v>
      </c>
      <c r="D428" s="27" t="s">
        <v>80</v>
      </c>
      <c r="E428" s="27" t="s">
        <v>381</v>
      </c>
      <c r="F428" s="27"/>
      <c r="G428" s="29">
        <f>G431+G429</f>
        <v>315000</v>
      </c>
      <c r="H428" s="29">
        <f>H431+H429</f>
        <v>100000</v>
      </c>
      <c r="I428" s="29">
        <f>I431+I429</f>
        <v>50000</v>
      </c>
    </row>
    <row r="429" spans="1:9" ht="63.75" x14ac:dyDescent="0.2">
      <c r="A429" s="31" t="s">
        <v>21</v>
      </c>
      <c r="B429" s="117">
        <v>600</v>
      </c>
      <c r="C429" s="27" t="s">
        <v>80</v>
      </c>
      <c r="D429" s="27" t="s">
        <v>80</v>
      </c>
      <c r="E429" s="27" t="s">
        <v>381</v>
      </c>
      <c r="F429" s="27" t="s">
        <v>22</v>
      </c>
      <c r="G429" s="29">
        <f>G430</f>
        <v>35000</v>
      </c>
      <c r="H429" s="29">
        <f>H430</f>
        <v>0</v>
      </c>
      <c r="I429" s="29">
        <f>I430</f>
        <v>0</v>
      </c>
    </row>
    <row r="430" spans="1:9" ht="25.5" x14ac:dyDescent="0.2">
      <c r="A430" s="33" t="s">
        <v>117</v>
      </c>
      <c r="B430" s="117">
        <v>600</v>
      </c>
      <c r="C430" s="27" t="s">
        <v>80</v>
      </c>
      <c r="D430" s="27" t="s">
        <v>80</v>
      </c>
      <c r="E430" s="27" t="s">
        <v>381</v>
      </c>
      <c r="F430" s="27" t="s">
        <v>118</v>
      </c>
      <c r="G430" s="38">
        <f>'приложение 2'!F429</f>
        <v>35000</v>
      </c>
      <c r="H430" s="38">
        <f>'приложение 2'!G429</f>
        <v>0</v>
      </c>
      <c r="I430" s="38">
        <f>'приложение 2'!H429</f>
        <v>0</v>
      </c>
    </row>
    <row r="431" spans="1:9" ht="25.5" x14ac:dyDescent="0.2">
      <c r="A431" s="33" t="s">
        <v>37</v>
      </c>
      <c r="B431" s="117">
        <v>600</v>
      </c>
      <c r="C431" s="27" t="s">
        <v>80</v>
      </c>
      <c r="D431" s="27" t="s">
        <v>80</v>
      </c>
      <c r="E431" s="27" t="s">
        <v>381</v>
      </c>
      <c r="F431" s="27" t="s">
        <v>38</v>
      </c>
      <c r="G431" s="29">
        <f>G432</f>
        <v>280000</v>
      </c>
      <c r="H431" s="29">
        <f>H432</f>
        <v>100000</v>
      </c>
      <c r="I431" s="29">
        <f>I432</f>
        <v>50000</v>
      </c>
    </row>
    <row r="432" spans="1:9" ht="38.25" x14ac:dyDescent="0.2">
      <c r="A432" s="33" t="s">
        <v>39</v>
      </c>
      <c r="B432" s="117">
        <v>600</v>
      </c>
      <c r="C432" s="27" t="s">
        <v>80</v>
      </c>
      <c r="D432" s="27" t="s">
        <v>80</v>
      </c>
      <c r="E432" s="27" t="s">
        <v>381</v>
      </c>
      <c r="F432" s="27" t="s">
        <v>40</v>
      </c>
      <c r="G432" s="38">
        <f>'приложение 2'!F431</f>
        <v>280000</v>
      </c>
      <c r="H432" s="38">
        <f>'приложение 2'!G431</f>
        <v>100000</v>
      </c>
      <c r="I432" s="38">
        <f>'приложение 2'!H431</f>
        <v>50000</v>
      </c>
    </row>
    <row r="433" spans="1:9" x14ac:dyDescent="0.2">
      <c r="A433" s="70" t="s">
        <v>284</v>
      </c>
      <c r="B433" s="112">
        <v>600</v>
      </c>
      <c r="C433" s="23" t="s">
        <v>80</v>
      </c>
      <c r="D433" s="23" t="s">
        <v>128</v>
      </c>
      <c r="E433" s="34"/>
      <c r="F433" s="34"/>
      <c r="G433" s="25">
        <f>G434</f>
        <v>6591086</v>
      </c>
      <c r="H433" s="25">
        <f>H434</f>
        <v>3334300</v>
      </c>
      <c r="I433" s="25">
        <f>I434</f>
        <v>3184300</v>
      </c>
    </row>
    <row r="434" spans="1:9" x14ac:dyDescent="0.2">
      <c r="A434" s="150" t="s">
        <v>17</v>
      </c>
      <c r="B434" s="117">
        <v>600</v>
      </c>
      <c r="C434" s="27" t="s">
        <v>80</v>
      </c>
      <c r="D434" s="27" t="s">
        <v>128</v>
      </c>
      <c r="E434" s="27" t="s">
        <v>18</v>
      </c>
      <c r="F434" s="27"/>
      <c r="G434" s="29">
        <f>G438+G445+G458+G455+G463+G435+G452</f>
        <v>6591086</v>
      </c>
      <c r="H434" s="29">
        <f>H438+H445+H458+H455+H463+H435+H452</f>
        <v>3334300</v>
      </c>
      <c r="I434" s="29">
        <f>I438+I445+I458+I455+I463+I435+I452</f>
        <v>3184300</v>
      </c>
    </row>
    <row r="435" spans="1:9" ht="25.5" x14ac:dyDescent="0.2">
      <c r="A435" s="68" t="s">
        <v>285</v>
      </c>
      <c r="B435" s="117">
        <v>600</v>
      </c>
      <c r="C435" s="27" t="s">
        <v>80</v>
      </c>
      <c r="D435" s="27" t="s">
        <v>128</v>
      </c>
      <c r="E435" s="27" t="s">
        <v>286</v>
      </c>
      <c r="F435" s="34"/>
      <c r="G435" s="29">
        <f t="shared" ref="G435:G436" si="211">G436</f>
        <v>733354.4</v>
      </c>
      <c r="H435" s="29">
        <f t="shared" ref="H435:H436" si="212">H436</f>
        <v>0</v>
      </c>
      <c r="I435" s="29">
        <f t="shared" ref="I435:I436" si="213">I436</f>
        <v>0</v>
      </c>
    </row>
    <row r="436" spans="1:9" ht="25.5" x14ac:dyDescent="0.2">
      <c r="A436" s="33" t="s">
        <v>37</v>
      </c>
      <c r="B436" s="117">
        <v>600</v>
      </c>
      <c r="C436" s="27" t="s">
        <v>80</v>
      </c>
      <c r="D436" s="27" t="s">
        <v>128</v>
      </c>
      <c r="E436" s="27" t="s">
        <v>286</v>
      </c>
      <c r="F436" s="27" t="s">
        <v>38</v>
      </c>
      <c r="G436" s="29">
        <f t="shared" si="211"/>
        <v>733354.4</v>
      </c>
      <c r="H436" s="29">
        <f t="shared" si="212"/>
        <v>0</v>
      </c>
      <c r="I436" s="29">
        <f t="shared" si="213"/>
        <v>0</v>
      </c>
    </row>
    <row r="437" spans="1:9" ht="38.25" x14ac:dyDescent="0.2">
      <c r="A437" s="33" t="s">
        <v>39</v>
      </c>
      <c r="B437" s="117">
        <v>600</v>
      </c>
      <c r="C437" s="27" t="s">
        <v>80</v>
      </c>
      <c r="D437" s="27" t="s">
        <v>128</v>
      </c>
      <c r="E437" s="27" t="s">
        <v>286</v>
      </c>
      <c r="F437" s="27" t="s">
        <v>40</v>
      </c>
      <c r="G437" s="38">
        <f>'приложение 2'!F436</f>
        <v>733354.4</v>
      </c>
      <c r="H437" s="38">
        <f>'приложение 2'!G436</f>
        <v>0</v>
      </c>
      <c r="I437" s="38">
        <f>'приложение 2'!H436</f>
        <v>0</v>
      </c>
    </row>
    <row r="438" spans="1:9" ht="38.25" x14ac:dyDescent="0.2">
      <c r="A438" s="68" t="s">
        <v>287</v>
      </c>
      <c r="B438" s="117">
        <v>600</v>
      </c>
      <c r="C438" s="27" t="s">
        <v>80</v>
      </c>
      <c r="D438" s="27" t="s">
        <v>128</v>
      </c>
      <c r="E438" s="27" t="s">
        <v>288</v>
      </c>
      <c r="F438" s="34"/>
      <c r="G438" s="29">
        <f>G439+G441+G443</f>
        <v>474400</v>
      </c>
      <c r="H438" s="29">
        <f>H439+H441+H443</f>
        <v>899300</v>
      </c>
      <c r="I438" s="29">
        <f>I439+I441+I443</f>
        <v>899300</v>
      </c>
    </row>
    <row r="439" spans="1:9" ht="63.75" x14ac:dyDescent="0.2">
      <c r="A439" s="31" t="s">
        <v>21</v>
      </c>
      <c r="B439" s="117">
        <v>600</v>
      </c>
      <c r="C439" s="27" t="s">
        <v>80</v>
      </c>
      <c r="D439" s="27" t="s">
        <v>128</v>
      </c>
      <c r="E439" s="27" t="s">
        <v>288</v>
      </c>
      <c r="F439" s="27" t="s">
        <v>22</v>
      </c>
      <c r="G439" s="29">
        <f>G440</f>
        <v>311200</v>
      </c>
      <c r="H439" s="29">
        <f>H440</f>
        <v>862300</v>
      </c>
      <c r="I439" s="29">
        <f>I440</f>
        <v>862300</v>
      </c>
    </row>
    <row r="440" spans="1:9" ht="25.5" x14ac:dyDescent="0.2">
      <c r="A440" s="33" t="s">
        <v>117</v>
      </c>
      <c r="B440" s="117">
        <v>600</v>
      </c>
      <c r="C440" s="27" t="s">
        <v>80</v>
      </c>
      <c r="D440" s="27" t="s">
        <v>128</v>
      </c>
      <c r="E440" s="27" t="s">
        <v>288</v>
      </c>
      <c r="F440" s="27" t="s">
        <v>118</v>
      </c>
      <c r="G440" s="38">
        <f>'приложение 2'!F439</f>
        <v>311200</v>
      </c>
      <c r="H440" s="38">
        <f>'приложение 2'!G439</f>
        <v>862300</v>
      </c>
      <c r="I440" s="38">
        <f>'приложение 2'!H439</f>
        <v>862300</v>
      </c>
    </row>
    <row r="441" spans="1:9" ht="25.5" x14ac:dyDescent="0.2">
      <c r="A441" s="33" t="s">
        <v>37</v>
      </c>
      <c r="B441" s="117">
        <v>600</v>
      </c>
      <c r="C441" s="27" t="s">
        <v>80</v>
      </c>
      <c r="D441" s="27" t="s">
        <v>128</v>
      </c>
      <c r="E441" s="27" t="s">
        <v>288</v>
      </c>
      <c r="F441" s="27" t="s">
        <v>38</v>
      </c>
      <c r="G441" s="29">
        <f>G442</f>
        <v>154000</v>
      </c>
      <c r="H441" s="29">
        <f>H442</f>
        <v>37000</v>
      </c>
      <c r="I441" s="29">
        <f>I442</f>
        <v>37000</v>
      </c>
    </row>
    <row r="442" spans="1:9" ht="38.25" x14ac:dyDescent="0.2">
      <c r="A442" s="33" t="s">
        <v>39</v>
      </c>
      <c r="B442" s="117">
        <v>600</v>
      </c>
      <c r="C442" s="27" t="s">
        <v>80</v>
      </c>
      <c r="D442" s="27" t="s">
        <v>128</v>
      </c>
      <c r="E442" s="27" t="s">
        <v>288</v>
      </c>
      <c r="F442" s="27" t="s">
        <v>40</v>
      </c>
      <c r="G442" s="38">
        <f>'приложение 2'!F441</f>
        <v>154000</v>
      </c>
      <c r="H442" s="38">
        <f>'приложение 2'!G441</f>
        <v>37000</v>
      </c>
      <c r="I442" s="38">
        <f>'приложение 2'!H441</f>
        <v>37000</v>
      </c>
    </row>
    <row r="443" spans="1:9" x14ac:dyDescent="0.2">
      <c r="A443" s="41" t="s">
        <v>45</v>
      </c>
      <c r="B443" s="117">
        <v>600</v>
      </c>
      <c r="C443" s="27" t="s">
        <v>80</v>
      </c>
      <c r="D443" s="27" t="s">
        <v>128</v>
      </c>
      <c r="E443" s="27" t="s">
        <v>288</v>
      </c>
      <c r="F443" s="27" t="s">
        <v>46</v>
      </c>
      <c r="G443" s="29">
        <f>G444</f>
        <v>9200</v>
      </c>
      <c r="H443" s="29">
        <f>H444</f>
        <v>0</v>
      </c>
      <c r="I443" s="29">
        <f>I444</f>
        <v>0</v>
      </c>
    </row>
    <row r="444" spans="1:9" x14ac:dyDescent="0.2">
      <c r="A444" s="31" t="s">
        <v>47</v>
      </c>
      <c r="B444" s="117">
        <v>600</v>
      </c>
      <c r="C444" s="27" t="s">
        <v>80</v>
      </c>
      <c r="D444" s="27" t="s">
        <v>128</v>
      </c>
      <c r="E444" s="27" t="s">
        <v>288</v>
      </c>
      <c r="F444" s="27" t="s">
        <v>48</v>
      </c>
      <c r="G444" s="38">
        <f>'приложение 2'!F443</f>
        <v>9200</v>
      </c>
      <c r="H444" s="38">
        <f>'приложение 2'!G443</f>
        <v>0</v>
      </c>
      <c r="I444" s="38">
        <f>'приложение 2'!H443</f>
        <v>0</v>
      </c>
    </row>
    <row r="445" spans="1:9" x14ac:dyDescent="0.2">
      <c r="A445" s="154" t="s">
        <v>289</v>
      </c>
      <c r="B445" s="117">
        <v>600</v>
      </c>
      <c r="C445" s="27" t="s">
        <v>80</v>
      </c>
      <c r="D445" s="27" t="s">
        <v>128</v>
      </c>
      <c r="E445" s="27" t="s">
        <v>290</v>
      </c>
      <c r="F445" s="27"/>
      <c r="G445" s="29">
        <f>G448+G446+G450</f>
        <v>900000</v>
      </c>
      <c r="H445" s="29">
        <f>H448+H446+H450</f>
        <v>250000</v>
      </c>
      <c r="I445" s="29">
        <f>I448+I446+I450</f>
        <v>100000</v>
      </c>
    </row>
    <row r="446" spans="1:9" ht="63.75" x14ac:dyDescent="0.2">
      <c r="A446" s="31" t="s">
        <v>21</v>
      </c>
      <c r="B446" s="117">
        <v>600</v>
      </c>
      <c r="C446" s="27" t="s">
        <v>80</v>
      </c>
      <c r="D446" s="27" t="s">
        <v>128</v>
      </c>
      <c r="E446" s="27" t="s">
        <v>290</v>
      </c>
      <c r="F446" s="27" t="s">
        <v>22</v>
      </c>
      <c r="G446" s="29">
        <f>G447</f>
        <v>218500</v>
      </c>
      <c r="H446" s="29">
        <f>H447</f>
        <v>0</v>
      </c>
      <c r="I446" s="29">
        <f>I447</f>
        <v>0</v>
      </c>
    </row>
    <row r="447" spans="1:9" ht="25.5" x14ac:dyDescent="0.2">
      <c r="A447" s="33" t="s">
        <v>117</v>
      </c>
      <c r="B447" s="117">
        <v>600</v>
      </c>
      <c r="C447" s="27" t="s">
        <v>80</v>
      </c>
      <c r="D447" s="27" t="s">
        <v>128</v>
      </c>
      <c r="E447" s="27" t="s">
        <v>290</v>
      </c>
      <c r="F447" s="27" t="s">
        <v>118</v>
      </c>
      <c r="G447" s="38">
        <f>'приложение 2'!F446</f>
        <v>218500</v>
      </c>
      <c r="H447" s="38">
        <f>'приложение 2'!G446</f>
        <v>0</v>
      </c>
      <c r="I447" s="38">
        <f>'приложение 2'!H446</f>
        <v>0</v>
      </c>
    </row>
    <row r="448" spans="1:9" ht="25.5" x14ac:dyDescent="0.2">
      <c r="A448" s="33" t="s">
        <v>37</v>
      </c>
      <c r="B448" s="117">
        <v>600</v>
      </c>
      <c r="C448" s="27" t="s">
        <v>80</v>
      </c>
      <c r="D448" s="27" t="s">
        <v>128</v>
      </c>
      <c r="E448" s="27" t="s">
        <v>290</v>
      </c>
      <c r="F448" s="27" t="s">
        <v>38</v>
      </c>
      <c r="G448" s="29">
        <f>G449</f>
        <v>425000</v>
      </c>
      <c r="H448" s="29">
        <f>H449</f>
        <v>250000</v>
      </c>
      <c r="I448" s="29">
        <f>I449</f>
        <v>100000</v>
      </c>
    </row>
    <row r="449" spans="1:9" ht="38.25" x14ac:dyDescent="0.2">
      <c r="A449" s="33" t="s">
        <v>39</v>
      </c>
      <c r="B449" s="117">
        <v>600</v>
      </c>
      <c r="C449" s="27" t="s">
        <v>80</v>
      </c>
      <c r="D449" s="27" t="s">
        <v>128</v>
      </c>
      <c r="E449" s="27" t="s">
        <v>290</v>
      </c>
      <c r="F449" s="27" t="s">
        <v>40</v>
      </c>
      <c r="G449" s="38">
        <f>'приложение 2'!F448</f>
        <v>425000</v>
      </c>
      <c r="H449" s="38">
        <f>'приложение 2'!G448</f>
        <v>250000</v>
      </c>
      <c r="I449" s="38">
        <f>'приложение 2'!H448</f>
        <v>100000</v>
      </c>
    </row>
    <row r="450" spans="1:9" ht="25.5" x14ac:dyDescent="0.2">
      <c r="A450" s="41" t="s">
        <v>112</v>
      </c>
      <c r="B450" s="117">
        <v>600</v>
      </c>
      <c r="C450" s="27" t="s">
        <v>80</v>
      </c>
      <c r="D450" s="27" t="s">
        <v>128</v>
      </c>
      <c r="E450" s="27" t="s">
        <v>290</v>
      </c>
      <c r="F450" s="27" t="s">
        <v>42</v>
      </c>
      <c r="G450" s="29">
        <f>G451</f>
        <v>256500</v>
      </c>
      <c r="H450" s="29">
        <f>H451</f>
        <v>0</v>
      </c>
      <c r="I450" s="29">
        <f>I451</f>
        <v>0</v>
      </c>
    </row>
    <row r="451" spans="1:9" x14ac:dyDescent="0.2">
      <c r="A451" s="33" t="s">
        <v>291</v>
      </c>
      <c r="B451" s="117">
        <v>600</v>
      </c>
      <c r="C451" s="27" t="s">
        <v>80</v>
      </c>
      <c r="D451" s="27" t="s">
        <v>128</v>
      </c>
      <c r="E451" s="27" t="s">
        <v>290</v>
      </c>
      <c r="F451" s="27" t="s">
        <v>292</v>
      </c>
      <c r="G451" s="38">
        <f>'приложение 2'!F450</f>
        <v>256500</v>
      </c>
      <c r="H451" s="38">
        <f>'приложение 2'!G450</f>
        <v>0</v>
      </c>
      <c r="I451" s="38">
        <f>'приложение 2'!H450</f>
        <v>0</v>
      </c>
    </row>
    <row r="452" spans="1:9" ht="63.75" x14ac:dyDescent="0.2">
      <c r="A452" s="33" t="s">
        <v>293</v>
      </c>
      <c r="B452" s="117">
        <v>600</v>
      </c>
      <c r="C452" s="27" t="s">
        <v>80</v>
      </c>
      <c r="D452" s="27" t="s">
        <v>128</v>
      </c>
      <c r="E452" s="27" t="s">
        <v>294</v>
      </c>
      <c r="F452" s="27"/>
      <c r="G452" s="29">
        <f t="shared" ref="G452:G453" si="214">G453</f>
        <v>7300</v>
      </c>
      <c r="H452" s="29">
        <f t="shared" ref="H452:H453" si="215">H453</f>
        <v>7300</v>
      </c>
      <c r="I452" s="29">
        <f t="shared" ref="I452:I453" si="216">I453</f>
        <v>7300</v>
      </c>
    </row>
    <row r="453" spans="1:9" ht="25.5" x14ac:dyDescent="0.2">
      <c r="A453" s="33" t="s">
        <v>37</v>
      </c>
      <c r="B453" s="117">
        <v>600</v>
      </c>
      <c r="C453" s="27" t="s">
        <v>80</v>
      </c>
      <c r="D453" s="27" t="s">
        <v>128</v>
      </c>
      <c r="E453" s="27" t="s">
        <v>294</v>
      </c>
      <c r="F453" s="27" t="s">
        <v>38</v>
      </c>
      <c r="G453" s="29">
        <f t="shared" si="214"/>
        <v>7300</v>
      </c>
      <c r="H453" s="29">
        <f t="shared" si="215"/>
        <v>7300</v>
      </c>
      <c r="I453" s="29">
        <f t="shared" si="216"/>
        <v>7300</v>
      </c>
    </row>
    <row r="454" spans="1:9" ht="38.25" x14ac:dyDescent="0.2">
      <c r="A454" s="33" t="s">
        <v>39</v>
      </c>
      <c r="B454" s="117">
        <v>600</v>
      </c>
      <c r="C454" s="27" t="s">
        <v>80</v>
      </c>
      <c r="D454" s="27" t="s">
        <v>128</v>
      </c>
      <c r="E454" s="27" t="s">
        <v>294</v>
      </c>
      <c r="F454" s="27" t="s">
        <v>40</v>
      </c>
      <c r="G454" s="38">
        <f>'приложение 2'!F453</f>
        <v>7300</v>
      </c>
      <c r="H454" s="38">
        <f>'приложение 2'!G453</f>
        <v>7300</v>
      </c>
      <c r="I454" s="38">
        <f>'приложение 2'!H453</f>
        <v>7300</v>
      </c>
    </row>
    <row r="455" spans="1:9" x14ac:dyDescent="0.2">
      <c r="A455" s="68" t="s">
        <v>295</v>
      </c>
      <c r="B455" s="117">
        <v>600</v>
      </c>
      <c r="C455" s="27" t="s">
        <v>80</v>
      </c>
      <c r="D455" s="27" t="s">
        <v>128</v>
      </c>
      <c r="E455" s="27" t="s">
        <v>296</v>
      </c>
      <c r="F455" s="34"/>
      <c r="G455" s="29">
        <f t="shared" ref="G455:G456" si="217">G456</f>
        <v>2151500</v>
      </c>
      <c r="H455" s="29">
        <f t="shared" ref="H455:H456" si="218">H456</f>
        <v>2151500</v>
      </c>
      <c r="I455" s="29">
        <f t="shared" ref="I455:I456" si="219">I456</f>
        <v>2151500</v>
      </c>
    </row>
    <row r="456" spans="1:9" ht="25.5" x14ac:dyDescent="0.2">
      <c r="A456" s="33" t="s">
        <v>37</v>
      </c>
      <c r="B456" s="117">
        <v>600</v>
      </c>
      <c r="C456" s="27" t="s">
        <v>80</v>
      </c>
      <c r="D456" s="27" t="s">
        <v>128</v>
      </c>
      <c r="E456" s="27" t="s">
        <v>296</v>
      </c>
      <c r="F456" s="27" t="s">
        <v>38</v>
      </c>
      <c r="G456" s="29">
        <f t="shared" si="217"/>
        <v>2151500</v>
      </c>
      <c r="H456" s="29">
        <f t="shared" si="218"/>
        <v>2151500</v>
      </c>
      <c r="I456" s="29">
        <f t="shared" si="219"/>
        <v>2151500</v>
      </c>
    </row>
    <row r="457" spans="1:9" ht="38.25" x14ac:dyDescent="0.2">
      <c r="A457" s="33" t="s">
        <v>39</v>
      </c>
      <c r="B457" s="117">
        <v>600</v>
      </c>
      <c r="C457" s="27" t="s">
        <v>80</v>
      </c>
      <c r="D457" s="27" t="s">
        <v>128</v>
      </c>
      <c r="E457" s="27" t="s">
        <v>296</v>
      </c>
      <c r="F457" s="27" t="s">
        <v>40</v>
      </c>
      <c r="G457" s="38">
        <f>'приложение 2'!F456</f>
        <v>2151500</v>
      </c>
      <c r="H457" s="38">
        <f>'приложение 2'!G456</f>
        <v>2151500</v>
      </c>
      <c r="I457" s="38">
        <f>'приложение 2'!H456</f>
        <v>2151500</v>
      </c>
    </row>
    <row r="458" spans="1:9" ht="25.5" x14ac:dyDescent="0.2">
      <c r="A458" s="33" t="s">
        <v>65</v>
      </c>
      <c r="B458" s="117">
        <v>600</v>
      </c>
      <c r="C458" s="27" t="s">
        <v>80</v>
      </c>
      <c r="D458" s="27" t="s">
        <v>128</v>
      </c>
      <c r="E458" s="27" t="s">
        <v>66</v>
      </c>
      <c r="F458" s="27"/>
      <c r="G458" s="29">
        <f>G459+G461</f>
        <v>2298400</v>
      </c>
      <c r="H458" s="29">
        <f t="shared" ref="H458:H459" si="220">H459</f>
        <v>0</v>
      </c>
      <c r="I458" s="29">
        <f t="shared" ref="I458:I459" si="221">I459</f>
        <v>0</v>
      </c>
    </row>
    <row r="459" spans="1:9" ht="63.75" x14ac:dyDescent="0.2">
      <c r="A459" s="31" t="s">
        <v>21</v>
      </c>
      <c r="B459" s="117">
        <v>600</v>
      </c>
      <c r="C459" s="27" t="s">
        <v>80</v>
      </c>
      <c r="D459" s="27" t="s">
        <v>128</v>
      </c>
      <c r="E459" s="27" t="s">
        <v>66</v>
      </c>
      <c r="F459" s="27" t="s">
        <v>22</v>
      </c>
      <c r="G459" s="29">
        <f>G460</f>
        <v>2258400</v>
      </c>
      <c r="H459" s="29">
        <f t="shared" si="220"/>
        <v>0</v>
      </c>
      <c r="I459" s="29">
        <f t="shared" si="221"/>
        <v>0</v>
      </c>
    </row>
    <row r="460" spans="1:9" ht="25.5" x14ac:dyDescent="0.2">
      <c r="A460" s="33" t="s">
        <v>117</v>
      </c>
      <c r="B460" s="117">
        <v>600</v>
      </c>
      <c r="C460" s="27" t="s">
        <v>80</v>
      </c>
      <c r="D460" s="27" t="s">
        <v>128</v>
      </c>
      <c r="E460" s="27" t="s">
        <v>66</v>
      </c>
      <c r="F460" s="27" t="s">
        <v>118</v>
      </c>
      <c r="G460" s="38">
        <f>'приложение 2'!F459</f>
        <v>2258400</v>
      </c>
      <c r="H460" s="38">
        <f>'приложение 2'!G459</f>
        <v>0</v>
      </c>
      <c r="I460" s="38">
        <f>'приложение 2'!H459</f>
        <v>0</v>
      </c>
    </row>
    <row r="461" spans="1:9" ht="25.5" x14ac:dyDescent="0.2">
      <c r="A461" s="39" t="s">
        <v>37</v>
      </c>
      <c r="B461" s="117">
        <v>600</v>
      </c>
      <c r="C461" s="27" t="s">
        <v>80</v>
      </c>
      <c r="D461" s="27" t="s">
        <v>128</v>
      </c>
      <c r="E461" s="27" t="s">
        <v>66</v>
      </c>
      <c r="F461" s="27" t="s">
        <v>38</v>
      </c>
      <c r="G461" s="29">
        <f>G462</f>
        <v>40000</v>
      </c>
      <c r="H461" s="29">
        <f>H462</f>
        <v>0</v>
      </c>
      <c r="I461" s="29">
        <f>I462</f>
        <v>0</v>
      </c>
    </row>
    <row r="462" spans="1:9" ht="38.25" x14ac:dyDescent="0.2">
      <c r="A462" s="39" t="s">
        <v>39</v>
      </c>
      <c r="B462" s="117">
        <v>600</v>
      </c>
      <c r="C462" s="27" t="s">
        <v>80</v>
      </c>
      <c r="D462" s="27" t="s">
        <v>128</v>
      </c>
      <c r="E462" s="27" t="s">
        <v>66</v>
      </c>
      <c r="F462" s="27" t="s">
        <v>40</v>
      </c>
      <c r="G462" s="38">
        <f>'приложение 2'!F461</f>
        <v>40000</v>
      </c>
      <c r="H462" s="38">
        <f>'приложение 2'!G461</f>
        <v>0</v>
      </c>
      <c r="I462" s="38">
        <f>'приложение 2'!H461</f>
        <v>0</v>
      </c>
    </row>
    <row r="463" spans="1:9" ht="25.5" x14ac:dyDescent="0.2">
      <c r="A463" s="31" t="s">
        <v>297</v>
      </c>
      <c r="B463" s="117">
        <v>600</v>
      </c>
      <c r="C463" s="27" t="s">
        <v>80</v>
      </c>
      <c r="D463" s="27" t="s">
        <v>128</v>
      </c>
      <c r="E463" s="27" t="s">
        <v>298</v>
      </c>
      <c r="F463" s="34"/>
      <c r="G463" s="29">
        <f t="shared" ref="G463:G464" si="222">G464</f>
        <v>26131.599999999999</v>
      </c>
      <c r="H463" s="29">
        <f t="shared" ref="H463:H464" si="223">H464</f>
        <v>26200</v>
      </c>
      <c r="I463" s="29">
        <f t="shared" ref="I463:I464" si="224">I464</f>
        <v>26200</v>
      </c>
    </row>
    <row r="464" spans="1:9" ht="25.5" x14ac:dyDescent="0.2">
      <c r="A464" s="33" t="s">
        <v>37</v>
      </c>
      <c r="B464" s="117">
        <v>600</v>
      </c>
      <c r="C464" s="27" t="s">
        <v>80</v>
      </c>
      <c r="D464" s="27" t="s">
        <v>128</v>
      </c>
      <c r="E464" s="27" t="s">
        <v>298</v>
      </c>
      <c r="F464" s="27" t="s">
        <v>38</v>
      </c>
      <c r="G464" s="29">
        <f t="shared" si="222"/>
        <v>26131.599999999999</v>
      </c>
      <c r="H464" s="29">
        <f t="shared" si="223"/>
        <v>26200</v>
      </c>
      <c r="I464" s="29">
        <f t="shared" si="224"/>
        <v>26200</v>
      </c>
    </row>
    <row r="465" spans="1:9" ht="38.25" x14ac:dyDescent="0.2">
      <c r="A465" s="33" t="s">
        <v>39</v>
      </c>
      <c r="B465" s="117">
        <v>600</v>
      </c>
      <c r="C465" s="27" t="s">
        <v>80</v>
      </c>
      <c r="D465" s="27" t="s">
        <v>128</v>
      </c>
      <c r="E465" s="27" t="s">
        <v>298</v>
      </c>
      <c r="F465" s="27" t="s">
        <v>40</v>
      </c>
      <c r="G465" s="38">
        <f>'приложение 2'!F464</f>
        <v>26131.599999999999</v>
      </c>
      <c r="H465" s="38">
        <f>'приложение 2'!G464</f>
        <v>26200</v>
      </c>
      <c r="I465" s="38">
        <f>'приложение 2'!H464</f>
        <v>26200</v>
      </c>
    </row>
    <row r="466" spans="1:9" ht="15" x14ac:dyDescent="0.25">
      <c r="A466" s="155" t="s">
        <v>299</v>
      </c>
      <c r="B466" s="108">
        <v>600</v>
      </c>
      <c r="C466" s="20" t="s">
        <v>144</v>
      </c>
      <c r="D466" s="79"/>
      <c r="E466" s="79"/>
      <c r="F466" s="79"/>
      <c r="G466" s="65">
        <f>G467</f>
        <v>61190373.090000004</v>
      </c>
      <c r="H466" s="65">
        <f>H467</f>
        <v>10274018</v>
      </c>
      <c r="I466" s="65">
        <f>I467</f>
        <v>10054718</v>
      </c>
    </row>
    <row r="467" spans="1:9" x14ac:dyDescent="0.2">
      <c r="A467" s="153" t="s">
        <v>300</v>
      </c>
      <c r="B467" s="112">
        <v>600</v>
      </c>
      <c r="C467" s="23" t="s">
        <v>144</v>
      </c>
      <c r="D467" s="23" t="s">
        <v>14</v>
      </c>
      <c r="E467" s="34"/>
      <c r="F467" s="34"/>
      <c r="G467" s="25">
        <f>G496+G468+G492</f>
        <v>61190373.090000004</v>
      </c>
      <c r="H467" s="25">
        <f>H496+H468</f>
        <v>10274018</v>
      </c>
      <c r="I467" s="25">
        <f>I496+I468</f>
        <v>10054718</v>
      </c>
    </row>
    <row r="468" spans="1:9" ht="25.5" x14ac:dyDescent="0.2">
      <c r="A468" s="68" t="s">
        <v>301</v>
      </c>
      <c r="B468" s="117">
        <v>600</v>
      </c>
      <c r="C468" s="27" t="s">
        <v>144</v>
      </c>
      <c r="D468" s="27" t="s">
        <v>14</v>
      </c>
      <c r="E468" s="27" t="s">
        <v>302</v>
      </c>
      <c r="F468" s="34"/>
      <c r="G468" s="29">
        <f>G469+G476+G483+G487</f>
        <v>8827884.620000001</v>
      </c>
      <c r="H468" s="29">
        <f>H469+H476+H483+H487</f>
        <v>1989777.32</v>
      </c>
      <c r="I468" s="29">
        <f>I469+I476+I483+I487</f>
        <v>1769028.3399999999</v>
      </c>
    </row>
    <row r="469" spans="1:9" x14ac:dyDescent="0.2">
      <c r="A469" s="68" t="s">
        <v>303</v>
      </c>
      <c r="B469" s="117">
        <v>600</v>
      </c>
      <c r="C469" s="27" t="s">
        <v>144</v>
      </c>
      <c r="D469" s="27" t="s">
        <v>14</v>
      </c>
      <c r="E469" s="27" t="s">
        <v>304</v>
      </c>
      <c r="F469" s="34"/>
      <c r="G469" s="29">
        <f>G470+G473</f>
        <v>1296113.3600000001</v>
      </c>
      <c r="H469" s="29">
        <f>H470+H473</f>
        <v>226417</v>
      </c>
      <c r="I469" s="29">
        <f>I470+I473</f>
        <v>223076.92</v>
      </c>
    </row>
    <row r="470" spans="1:9" ht="25.5" x14ac:dyDescent="0.2">
      <c r="A470" s="68" t="s">
        <v>305</v>
      </c>
      <c r="B470" s="117">
        <v>600</v>
      </c>
      <c r="C470" s="27" t="s">
        <v>144</v>
      </c>
      <c r="D470" s="27" t="s">
        <v>14</v>
      </c>
      <c r="E470" s="27" t="s">
        <v>306</v>
      </c>
      <c r="F470" s="34"/>
      <c r="G470" s="29">
        <f t="shared" ref="G470:G471" si="225">G471</f>
        <v>1070000</v>
      </c>
      <c r="H470" s="29">
        <f t="shared" ref="H470:H471" si="226">H471</f>
        <v>0</v>
      </c>
      <c r="I470" s="29">
        <f t="shared" ref="I470:I471" si="227">I471</f>
        <v>0</v>
      </c>
    </row>
    <row r="471" spans="1:9" ht="25.5" x14ac:dyDescent="0.2">
      <c r="A471" s="33" t="s">
        <v>37</v>
      </c>
      <c r="B471" s="117">
        <v>600</v>
      </c>
      <c r="C471" s="27" t="s">
        <v>144</v>
      </c>
      <c r="D471" s="27" t="s">
        <v>14</v>
      </c>
      <c r="E471" s="27" t="s">
        <v>306</v>
      </c>
      <c r="F471" s="27" t="s">
        <v>38</v>
      </c>
      <c r="G471" s="29">
        <f t="shared" si="225"/>
        <v>1070000</v>
      </c>
      <c r="H471" s="29">
        <f t="shared" si="226"/>
        <v>0</v>
      </c>
      <c r="I471" s="29">
        <f t="shared" si="227"/>
        <v>0</v>
      </c>
    </row>
    <row r="472" spans="1:9" ht="38.25" x14ac:dyDescent="0.2">
      <c r="A472" s="33" t="s">
        <v>39</v>
      </c>
      <c r="B472" s="117">
        <v>600</v>
      </c>
      <c r="C472" s="27" t="s">
        <v>144</v>
      </c>
      <c r="D472" s="27" t="s">
        <v>14</v>
      </c>
      <c r="E472" s="27" t="s">
        <v>306</v>
      </c>
      <c r="F472" s="27" t="s">
        <v>40</v>
      </c>
      <c r="G472" s="38">
        <f>'приложение 2'!F471</f>
        <v>1070000</v>
      </c>
      <c r="H472" s="38">
        <f>'приложение 2'!G471</f>
        <v>0</v>
      </c>
      <c r="I472" s="38">
        <f>'приложение 2'!H471</f>
        <v>0</v>
      </c>
    </row>
    <row r="473" spans="1:9" x14ac:dyDescent="0.2">
      <c r="A473" s="33" t="s">
        <v>307</v>
      </c>
      <c r="B473" s="117">
        <v>600</v>
      </c>
      <c r="C473" s="27" t="s">
        <v>144</v>
      </c>
      <c r="D473" s="27" t="s">
        <v>14</v>
      </c>
      <c r="E473" s="27" t="s">
        <v>308</v>
      </c>
      <c r="F473" s="27"/>
      <c r="G473" s="29">
        <f t="shared" ref="G473:G474" si="228">G474</f>
        <v>226113.36000000002</v>
      </c>
      <c r="H473" s="29">
        <f t="shared" ref="H473:H474" si="229">H474</f>
        <v>226417</v>
      </c>
      <c r="I473" s="29">
        <f t="shared" ref="I473:I474" si="230">I474</f>
        <v>223076.92</v>
      </c>
    </row>
    <row r="474" spans="1:9" ht="25.5" x14ac:dyDescent="0.2">
      <c r="A474" s="33" t="s">
        <v>37</v>
      </c>
      <c r="B474" s="117">
        <v>600</v>
      </c>
      <c r="C474" s="27" t="s">
        <v>144</v>
      </c>
      <c r="D474" s="27" t="s">
        <v>14</v>
      </c>
      <c r="E474" s="27" t="s">
        <v>308</v>
      </c>
      <c r="F474" s="27" t="s">
        <v>38</v>
      </c>
      <c r="G474" s="29">
        <f t="shared" si="228"/>
        <v>226113.36000000002</v>
      </c>
      <c r="H474" s="29">
        <f t="shared" si="229"/>
        <v>226417</v>
      </c>
      <c r="I474" s="29">
        <f t="shared" si="230"/>
        <v>223076.92</v>
      </c>
    </row>
    <row r="475" spans="1:9" ht="38.25" x14ac:dyDescent="0.2">
      <c r="A475" s="33" t="s">
        <v>39</v>
      </c>
      <c r="B475" s="117">
        <v>600</v>
      </c>
      <c r="C475" s="27" t="s">
        <v>144</v>
      </c>
      <c r="D475" s="27" t="s">
        <v>14</v>
      </c>
      <c r="E475" s="27" t="s">
        <v>308</v>
      </c>
      <c r="F475" s="27" t="s">
        <v>40</v>
      </c>
      <c r="G475" s="38">
        <f>'приложение 2'!F474</f>
        <v>226113.36000000002</v>
      </c>
      <c r="H475" s="38">
        <f>'приложение 2'!G474</f>
        <v>226417</v>
      </c>
      <c r="I475" s="38">
        <f>'приложение 2'!H474</f>
        <v>223076.92</v>
      </c>
    </row>
    <row r="476" spans="1:9" ht="25.5" x14ac:dyDescent="0.2">
      <c r="A476" s="68" t="s">
        <v>309</v>
      </c>
      <c r="B476" s="117">
        <v>600</v>
      </c>
      <c r="C476" s="27" t="s">
        <v>144</v>
      </c>
      <c r="D476" s="27" t="s">
        <v>14</v>
      </c>
      <c r="E476" s="27" t="s">
        <v>310</v>
      </c>
      <c r="F476" s="27"/>
      <c r="G476" s="29">
        <f>G477+G480</f>
        <v>720000</v>
      </c>
      <c r="H476" s="29">
        <f>H477+H480</f>
        <v>150000</v>
      </c>
      <c r="I476" s="29">
        <f>I477+I480</f>
        <v>50000</v>
      </c>
    </row>
    <row r="477" spans="1:9" x14ac:dyDescent="0.2">
      <c r="A477" s="68" t="s">
        <v>311</v>
      </c>
      <c r="B477" s="117">
        <v>600</v>
      </c>
      <c r="C477" s="27" t="s">
        <v>144</v>
      </c>
      <c r="D477" s="27" t="s">
        <v>14</v>
      </c>
      <c r="E477" s="27" t="s">
        <v>312</v>
      </c>
      <c r="F477" s="27"/>
      <c r="G477" s="29">
        <f t="shared" ref="G477:G478" si="231">G478</f>
        <v>593000</v>
      </c>
      <c r="H477" s="29">
        <f t="shared" ref="H477:H478" si="232">H478</f>
        <v>150000</v>
      </c>
      <c r="I477" s="29">
        <f t="shared" ref="I477:I478" si="233">I478</f>
        <v>50000</v>
      </c>
    </row>
    <row r="478" spans="1:9" ht="25.5" x14ac:dyDescent="0.2">
      <c r="A478" s="33" t="s">
        <v>37</v>
      </c>
      <c r="B478" s="117">
        <v>600</v>
      </c>
      <c r="C478" s="27" t="s">
        <v>144</v>
      </c>
      <c r="D478" s="27" t="s">
        <v>14</v>
      </c>
      <c r="E478" s="27" t="s">
        <v>312</v>
      </c>
      <c r="F478" s="27" t="s">
        <v>38</v>
      </c>
      <c r="G478" s="29">
        <f t="shared" si="231"/>
        <v>593000</v>
      </c>
      <c r="H478" s="29">
        <f t="shared" si="232"/>
        <v>150000</v>
      </c>
      <c r="I478" s="29">
        <f t="shared" si="233"/>
        <v>50000</v>
      </c>
    </row>
    <row r="479" spans="1:9" ht="38.25" x14ac:dyDescent="0.2">
      <c r="A479" s="33" t="s">
        <v>39</v>
      </c>
      <c r="B479" s="117">
        <v>600</v>
      </c>
      <c r="C479" s="27" t="s">
        <v>144</v>
      </c>
      <c r="D479" s="27" t="s">
        <v>14</v>
      </c>
      <c r="E479" s="27" t="s">
        <v>312</v>
      </c>
      <c r="F479" s="27" t="s">
        <v>40</v>
      </c>
      <c r="G479" s="38">
        <f>'приложение 2'!F478</f>
        <v>593000</v>
      </c>
      <c r="H479" s="38">
        <f>'приложение 2'!G478</f>
        <v>150000</v>
      </c>
      <c r="I479" s="38">
        <f>'приложение 2'!H478</f>
        <v>50000</v>
      </c>
    </row>
    <row r="480" spans="1:9" ht="51" x14ac:dyDescent="0.2">
      <c r="A480" s="31" t="s">
        <v>313</v>
      </c>
      <c r="B480" s="117">
        <v>600</v>
      </c>
      <c r="C480" s="27" t="s">
        <v>144</v>
      </c>
      <c r="D480" s="27" t="s">
        <v>14</v>
      </c>
      <c r="E480" s="27" t="s">
        <v>314</v>
      </c>
      <c r="F480" s="27"/>
      <c r="G480" s="29">
        <f t="shared" ref="G480:G481" si="234">G481</f>
        <v>127000</v>
      </c>
      <c r="H480" s="29">
        <f t="shared" ref="H480:H481" si="235">H481</f>
        <v>0</v>
      </c>
      <c r="I480" s="29">
        <f t="shared" ref="I480:I481" si="236">I481</f>
        <v>0</v>
      </c>
    </row>
    <row r="481" spans="1:9" x14ac:dyDescent="0.2">
      <c r="A481" s="31" t="s">
        <v>55</v>
      </c>
      <c r="B481" s="117">
        <v>600</v>
      </c>
      <c r="C481" s="27" t="s">
        <v>144</v>
      </c>
      <c r="D481" s="27" t="s">
        <v>14</v>
      </c>
      <c r="E481" s="27" t="s">
        <v>314</v>
      </c>
      <c r="F481" s="27" t="s">
        <v>56</v>
      </c>
      <c r="G481" s="29">
        <f t="shared" si="234"/>
        <v>127000</v>
      </c>
      <c r="H481" s="29">
        <f t="shared" si="235"/>
        <v>0</v>
      </c>
      <c r="I481" s="29">
        <f t="shared" si="236"/>
        <v>0</v>
      </c>
    </row>
    <row r="482" spans="1:9" x14ac:dyDescent="0.2">
      <c r="A482" s="31" t="s">
        <v>176</v>
      </c>
      <c r="B482" s="117">
        <v>600</v>
      </c>
      <c r="C482" s="27" t="s">
        <v>144</v>
      </c>
      <c r="D482" s="27" t="s">
        <v>14</v>
      </c>
      <c r="E482" s="27" t="s">
        <v>314</v>
      </c>
      <c r="F482" s="27" t="s">
        <v>177</v>
      </c>
      <c r="G482" s="38">
        <f>'приложение 2'!F481</f>
        <v>127000</v>
      </c>
      <c r="H482" s="38">
        <f>'приложение 2'!G481</f>
        <v>0</v>
      </c>
      <c r="I482" s="38">
        <f>'приложение 2'!H481</f>
        <v>0</v>
      </c>
    </row>
    <row r="483" spans="1:9" ht="25.5" x14ac:dyDescent="0.2">
      <c r="A483" s="68" t="s">
        <v>315</v>
      </c>
      <c r="B483" s="117">
        <v>600</v>
      </c>
      <c r="C483" s="27" t="s">
        <v>144</v>
      </c>
      <c r="D483" s="27" t="s">
        <v>14</v>
      </c>
      <c r="E483" s="27" t="s">
        <v>316</v>
      </c>
      <c r="F483" s="27"/>
      <c r="G483" s="29">
        <f t="shared" ref="G483:G485" si="237">G484</f>
        <v>1397500</v>
      </c>
      <c r="H483" s="29">
        <f t="shared" ref="H483:H485" si="238">H484</f>
        <v>1613360.32</v>
      </c>
      <c r="I483" s="29">
        <f t="shared" ref="I483:I485" si="239">I484</f>
        <v>1495951.42</v>
      </c>
    </row>
    <row r="484" spans="1:9" ht="38.25" x14ac:dyDescent="0.2">
      <c r="A484" s="68" t="s">
        <v>317</v>
      </c>
      <c r="B484" s="117">
        <v>600</v>
      </c>
      <c r="C484" s="27" t="s">
        <v>144</v>
      </c>
      <c r="D484" s="27" t="s">
        <v>14</v>
      </c>
      <c r="E484" s="27" t="s">
        <v>318</v>
      </c>
      <c r="F484" s="27"/>
      <c r="G484" s="29">
        <f t="shared" si="237"/>
        <v>1397500</v>
      </c>
      <c r="H484" s="29">
        <f t="shared" si="238"/>
        <v>1613360.32</v>
      </c>
      <c r="I484" s="29">
        <f t="shared" si="239"/>
        <v>1495951.42</v>
      </c>
    </row>
    <row r="485" spans="1:9" x14ac:dyDescent="0.2">
      <c r="A485" s="31" t="s">
        <v>55</v>
      </c>
      <c r="B485" s="117">
        <v>600</v>
      </c>
      <c r="C485" s="27" t="s">
        <v>144</v>
      </c>
      <c r="D485" s="27" t="s">
        <v>14</v>
      </c>
      <c r="E485" s="27" t="s">
        <v>318</v>
      </c>
      <c r="F485" s="27" t="s">
        <v>56</v>
      </c>
      <c r="G485" s="29">
        <f t="shared" si="237"/>
        <v>1397500</v>
      </c>
      <c r="H485" s="29">
        <f t="shared" si="238"/>
        <v>1613360.32</v>
      </c>
      <c r="I485" s="29">
        <f t="shared" si="239"/>
        <v>1495951.42</v>
      </c>
    </row>
    <row r="486" spans="1:9" x14ac:dyDescent="0.2">
      <c r="A486" s="31" t="s">
        <v>176</v>
      </c>
      <c r="B486" s="117">
        <v>600</v>
      </c>
      <c r="C486" s="27" t="s">
        <v>144</v>
      </c>
      <c r="D486" s="27" t="s">
        <v>14</v>
      </c>
      <c r="E486" s="27" t="s">
        <v>318</v>
      </c>
      <c r="F486" s="27" t="s">
        <v>177</v>
      </c>
      <c r="G486" s="38">
        <f>'приложение 2'!F485</f>
        <v>1397500</v>
      </c>
      <c r="H486" s="38">
        <f>'приложение 2'!G485</f>
        <v>1613360.32</v>
      </c>
      <c r="I486" s="38">
        <f>'приложение 2'!H485</f>
        <v>1495951.42</v>
      </c>
    </row>
    <row r="487" spans="1:9" ht="25.5" x14ac:dyDescent="0.2">
      <c r="A487" s="31" t="s">
        <v>319</v>
      </c>
      <c r="B487" s="117">
        <v>600</v>
      </c>
      <c r="C487" s="27" t="s">
        <v>144</v>
      </c>
      <c r="D487" s="27" t="s">
        <v>14</v>
      </c>
      <c r="E487" s="27" t="s">
        <v>320</v>
      </c>
      <c r="F487" s="27"/>
      <c r="G487" s="29">
        <f t="shared" ref="G487:G490" si="240">G488</f>
        <v>5414271.2599999998</v>
      </c>
      <c r="H487" s="29">
        <f t="shared" ref="H487:H490" si="241">H488</f>
        <v>0</v>
      </c>
      <c r="I487" s="29">
        <f t="shared" ref="I487:I490" si="242">I488</f>
        <v>0</v>
      </c>
    </row>
    <row r="488" spans="1:9" ht="25.5" x14ac:dyDescent="0.2">
      <c r="A488" s="31" t="s">
        <v>321</v>
      </c>
      <c r="B488" s="117">
        <v>600</v>
      </c>
      <c r="C488" s="27" t="s">
        <v>144</v>
      </c>
      <c r="D488" s="27" t="s">
        <v>14</v>
      </c>
      <c r="E488" s="27" t="s">
        <v>322</v>
      </c>
      <c r="F488" s="27"/>
      <c r="G488" s="29">
        <f t="shared" si="240"/>
        <v>5414271.2599999998</v>
      </c>
      <c r="H488" s="29">
        <f t="shared" si="241"/>
        <v>0</v>
      </c>
      <c r="I488" s="29">
        <f t="shared" si="242"/>
        <v>0</v>
      </c>
    </row>
    <row r="489" spans="1:9" x14ac:dyDescent="0.2">
      <c r="A489" s="31" t="s">
        <v>323</v>
      </c>
      <c r="B489" s="117">
        <v>600</v>
      </c>
      <c r="C489" s="27" t="s">
        <v>144</v>
      </c>
      <c r="D489" s="27" t="s">
        <v>14</v>
      </c>
      <c r="E489" s="27" t="s">
        <v>324</v>
      </c>
      <c r="F489" s="27"/>
      <c r="G489" s="29">
        <f t="shared" si="240"/>
        <v>5414271.2599999998</v>
      </c>
      <c r="H489" s="29">
        <f t="shared" si="241"/>
        <v>0</v>
      </c>
      <c r="I489" s="29">
        <f t="shared" si="242"/>
        <v>0</v>
      </c>
    </row>
    <row r="490" spans="1:9" ht="25.5" x14ac:dyDescent="0.2">
      <c r="A490" s="39" t="s">
        <v>37</v>
      </c>
      <c r="B490" s="117">
        <v>600</v>
      </c>
      <c r="C490" s="27" t="s">
        <v>144</v>
      </c>
      <c r="D490" s="27" t="s">
        <v>14</v>
      </c>
      <c r="E490" s="27" t="s">
        <v>324</v>
      </c>
      <c r="F490" s="27" t="s">
        <v>38</v>
      </c>
      <c r="G490" s="29">
        <f t="shared" si="240"/>
        <v>5414271.2599999998</v>
      </c>
      <c r="H490" s="29">
        <f t="shared" si="241"/>
        <v>0</v>
      </c>
      <c r="I490" s="29">
        <f t="shared" si="242"/>
        <v>0</v>
      </c>
    </row>
    <row r="491" spans="1:9" ht="38.25" x14ac:dyDescent="0.2">
      <c r="A491" s="39" t="s">
        <v>39</v>
      </c>
      <c r="B491" s="117">
        <v>600</v>
      </c>
      <c r="C491" s="27" t="s">
        <v>144</v>
      </c>
      <c r="D491" s="27" t="s">
        <v>14</v>
      </c>
      <c r="E491" s="27" t="s">
        <v>324</v>
      </c>
      <c r="F491" s="27" t="s">
        <v>40</v>
      </c>
      <c r="G491" s="29">
        <f>'приложение 2'!F490</f>
        <v>5414271.2599999998</v>
      </c>
      <c r="H491" s="29">
        <f>'приложение 2'!G490</f>
        <v>0</v>
      </c>
      <c r="I491" s="29">
        <f>'приложение 2'!H490</f>
        <v>0</v>
      </c>
    </row>
    <row r="492" spans="1:9" ht="38.25" x14ac:dyDescent="0.2">
      <c r="A492" s="45" t="s">
        <v>278</v>
      </c>
      <c r="B492" s="117">
        <v>600</v>
      </c>
      <c r="C492" s="27" t="s">
        <v>144</v>
      </c>
      <c r="D492" s="27" t="s">
        <v>14</v>
      </c>
      <c r="E492" s="27" t="s">
        <v>279</v>
      </c>
      <c r="F492" s="27"/>
      <c r="G492" s="29">
        <f t="shared" ref="G492:G494" si="243">G493</f>
        <v>30000</v>
      </c>
      <c r="H492" s="29">
        <f t="shared" ref="H492:H494" si="244">H493</f>
        <v>0</v>
      </c>
      <c r="I492" s="29">
        <f t="shared" ref="I492:I494" si="245">I493</f>
        <v>0</v>
      </c>
    </row>
    <row r="493" spans="1:9" ht="25.5" x14ac:dyDescent="0.2">
      <c r="A493" s="45" t="s">
        <v>280</v>
      </c>
      <c r="B493" s="117">
        <v>600</v>
      </c>
      <c r="C493" s="27" t="s">
        <v>144</v>
      </c>
      <c r="D493" s="27" t="s">
        <v>14</v>
      </c>
      <c r="E493" s="27" t="s">
        <v>281</v>
      </c>
      <c r="F493" s="27"/>
      <c r="G493" s="29">
        <f t="shared" si="243"/>
        <v>30000</v>
      </c>
      <c r="H493" s="29">
        <f t="shared" si="244"/>
        <v>0</v>
      </c>
      <c r="I493" s="29">
        <f t="shared" si="245"/>
        <v>0</v>
      </c>
    </row>
    <row r="494" spans="1:9" ht="25.5" x14ac:dyDescent="0.2">
      <c r="A494" s="45" t="s">
        <v>37</v>
      </c>
      <c r="B494" s="117">
        <v>600</v>
      </c>
      <c r="C494" s="27" t="s">
        <v>144</v>
      </c>
      <c r="D494" s="27" t="s">
        <v>14</v>
      </c>
      <c r="E494" s="27" t="s">
        <v>281</v>
      </c>
      <c r="F494" s="27" t="s">
        <v>38</v>
      </c>
      <c r="G494" s="29">
        <f t="shared" si="243"/>
        <v>30000</v>
      </c>
      <c r="H494" s="29">
        <f t="shared" si="244"/>
        <v>0</v>
      </c>
      <c r="I494" s="29">
        <f t="shared" si="245"/>
        <v>0</v>
      </c>
    </row>
    <row r="495" spans="1:9" ht="38.25" x14ac:dyDescent="0.2">
      <c r="A495" s="45" t="s">
        <v>39</v>
      </c>
      <c r="B495" s="117">
        <v>600</v>
      </c>
      <c r="C495" s="27" t="s">
        <v>144</v>
      </c>
      <c r="D495" s="27" t="s">
        <v>14</v>
      </c>
      <c r="E495" s="27" t="s">
        <v>281</v>
      </c>
      <c r="F495" s="27" t="s">
        <v>40</v>
      </c>
      <c r="G495" s="29">
        <f>'приложение 2'!F494</f>
        <v>30000</v>
      </c>
      <c r="H495" s="29">
        <f>'приложение 2'!G494</f>
        <v>0</v>
      </c>
      <c r="I495" s="29">
        <f>'приложение 2'!H494</f>
        <v>0</v>
      </c>
    </row>
    <row r="496" spans="1:9" x14ac:dyDescent="0.2">
      <c r="A496" s="150" t="s">
        <v>17</v>
      </c>
      <c r="B496" s="117">
        <v>600</v>
      </c>
      <c r="C496" s="27" t="s">
        <v>144</v>
      </c>
      <c r="D496" s="27" t="s">
        <v>14</v>
      </c>
      <c r="E496" s="27" t="s">
        <v>18</v>
      </c>
      <c r="F496" s="34"/>
      <c r="G496" s="29">
        <f>G497+G504</f>
        <v>52332488.469999999</v>
      </c>
      <c r="H496" s="29">
        <f>H497+H504</f>
        <v>8284240.6799999997</v>
      </c>
      <c r="I496" s="29">
        <f>I497+I504</f>
        <v>8285689.6600000001</v>
      </c>
    </row>
    <row r="497" spans="1:9" ht="25.5" x14ac:dyDescent="0.2">
      <c r="A497" s="68" t="s">
        <v>305</v>
      </c>
      <c r="B497" s="117">
        <v>600</v>
      </c>
      <c r="C497" s="27" t="s">
        <v>144</v>
      </c>
      <c r="D497" s="27" t="s">
        <v>14</v>
      </c>
      <c r="E497" s="27" t="s">
        <v>325</v>
      </c>
      <c r="F497" s="34"/>
      <c r="G497" s="29">
        <f>G498+G500+G502</f>
        <v>9265888.4699999988</v>
      </c>
      <c r="H497" s="29">
        <f>H498+H500+H502</f>
        <v>8284240.6799999997</v>
      </c>
      <c r="I497" s="29">
        <f>I498+I500+I502</f>
        <v>8285689.6600000001</v>
      </c>
    </row>
    <row r="498" spans="1:9" ht="63.75" x14ac:dyDescent="0.2">
      <c r="A498" s="31" t="s">
        <v>21</v>
      </c>
      <c r="B498" s="117">
        <v>600</v>
      </c>
      <c r="C498" s="27" t="s">
        <v>144</v>
      </c>
      <c r="D498" s="27" t="s">
        <v>14</v>
      </c>
      <c r="E498" s="27" t="s">
        <v>325</v>
      </c>
      <c r="F498" s="27" t="s">
        <v>22</v>
      </c>
      <c r="G498" s="29">
        <f>G499</f>
        <v>6187500</v>
      </c>
      <c r="H498" s="29">
        <f>H499</f>
        <v>7044600</v>
      </c>
      <c r="I498" s="29">
        <f>I499</f>
        <v>7044600</v>
      </c>
    </row>
    <row r="499" spans="1:9" ht="25.5" x14ac:dyDescent="0.2">
      <c r="A499" s="33" t="s">
        <v>117</v>
      </c>
      <c r="B499" s="117">
        <v>600</v>
      </c>
      <c r="C499" s="27" t="s">
        <v>144</v>
      </c>
      <c r="D499" s="27" t="s">
        <v>14</v>
      </c>
      <c r="E499" s="27" t="s">
        <v>325</v>
      </c>
      <c r="F499" s="27" t="s">
        <v>118</v>
      </c>
      <c r="G499" s="38">
        <f>'приложение 2'!F498</f>
        <v>6187500</v>
      </c>
      <c r="H499" s="38">
        <f>'приложение 2'!G498</f>
        <v>7044600</v>
      </c>
      <c r="I499" s="38">
        <f>'приложение 2'!H498</f>
        <v>7044600</v>
      </c>
    </row>
    <row r="500" spans="1:9" ht="25.5" x14ac:dyDescent="0.2">
      <c r="A500" s="33" t="s">
        <v>37</v>
      </c>
      <c r="B500" s="117">
        <v>600</v>
      </c>
      <c r="C500" s="27" t="s">
        <v>144</v>
      </c>
      <c r="D500" s="27" t="s">
        <v>14</v>
      </c>
      <c r="E500" s="27" t="s">
        <v>325</v>
      </c>
      <c r="F500" s="27" t="s">
        <v>38</v>
      </c>
      <c r="G500" s="29">
        <f>G501</f>
        <v>2983588.4699999997</v>
      </c>
      <c r="H500" s="29">
        <f>H501</f>
        <v>1239640.68</v>
      </c>
      <c r="I500" s="29">
        <f>I501</f>
        <v>1241089.6600000001</v>
      </c>
    </row>
    <row r="501" spans="1:9" ht="38.25" x14ac:dyDescent="0.2">
      <c r="A501" s="33" t="s">
        <v>39</v>
      </c>
      <c r="B501" s="117">
        <v>600</v>
      </c>
      <c r="C501" s="27" t="s">
        <v>144</v>
      </c>
      <c r="D501" s="27" t="s">
        <v>14</v>
      </c>
      <c r="E501" s="27" t="s">
        <v>325</v>
      </c>
      <c r="F501" s="27" t="s">
        <v>40</v>
      </c>
      <c r="G501" s="38">
        <f>'приложение 2'!F500</f>
        <v>2983588.4699999997</v>
      </c>
      <c r="H501" s="38">
        <f>'приложение 2'!G500</f>
        <v>1239640.68</v>
      </c>
      <c r="I501" s="38">
        <f>'приложение 2'!H500</f>
        <v>1241089.6600000001</v>
      </c>
    </row>
    <row r="502" spans="1:9" x14ac:dyDescent="0.2">
      <c r="A502" s="41" t="s">
        <v>45</v>
      </c>
      <c r="B502" s="117">
        <v>600</v>
      </c>
      <c r="C502" s="27" t="s">
        <v>144</v>
      </c>
      <c r="D502" s="27" t="s">
        <v>14</v>
      </c>
      <c r="E502" s="27" t="s">
        <v>325</v>
      </c>
      <c r="F502" s="27" t="s">
        <v>46</v>
      </c>
      <c r="G502" s="29">
        <f>G503</f>
        <v>94800</v>
      </c>
      <c r="H502" s="29">
        <f>H503</f>
        <v>0</v>
      </c>
      <c r="I502" s="29">
        <f>I503</f>
        <v>0</v>
      </c>
    </row>
    <row r="503" spans="1:9" x14ac:dyDescent="0.2">
      <c r="A503" s="31" t="s">
        <v>47</v>
      </c>
      <c r="B503" s="117">
        <v>600</v>
      </c>
      <c r="C503" s="27" t="s">
        <v>144</v>
      </c>
      <c r="D503" s="27" t="s">
        <v>14</v>
      </c>
      <c r="E503" s="27" t="s">
        <v>325</v>
      </c>
      <c r="F503" s="27" t="s">
        <v>48</v>
      </c>
      <c r="G503" s="38">
        <f>'приложение 2'!F502</f>
        <v>94800</v>
      </c>
      <c r="H503" s="38">
        <f>'приложение 2'!G502</f>
        <v>0</v>
      </c>
      <c r="I503" s="38">
        <f>'приложение 2'!H502</f>
        <v>0</v>
      </c>
    </row>
    <row r="504" spans="1:9" ht="25.5" x14ac:dyDescent="0.2">
      <c r="A504" s="33" t="s">
        <v>65</v>
      </c>
      <c r="B504" s="117">
        <v>600</v>
      </c>
      <c r="C504" s="27" t="s">
        <v>144</v>
      </c>
      <c r="D504" s="27" t="s">
        <v>14</v>
      </c>
      <c r="E504" s="27" t="s">
        <v>66</v>
      </c>
      <c r="F504" s="27"/>
      <c r="G504" s="29">
        <f>G505+G507</f>
        <v>43066600</v>
      </c>
      <c r="H504" s="29">
        <f t="shared" ref="H504:H505" si="246">H505</f>
        <v>0</v>
      </c>
      <c r="I504" s="29">
        <f t="shared" ref="I504:I505" si="247">I505</f>
        <v>0</v>
      </c>
    </row>
    <row r="505" spans="1:9" ht="63.75" x14ac:dyDescent="0.2">
      <c r="A505" s="31" t="s">
        <v>21</v>
      </c>
      <c r="B505" s="117">
        <v>600</v>
      </c>
      <c r="C505" s="27" t="s">
        <v>144</v>
      </c>
      <c r="D505" s="27" t="s">
        <v>14</v>
      </c>
      <c r="E505" s="27" t="s">
        <v>66</v>
      </c>
      <c r="F505" s="27" t="s">
        <v>22</v>
      </c>
      <c r="G505" s="29">
        <f>G506</f>
        <v>42666600</v>
      </c>
      <c r="H505" s="29">
        <f t="shared" si="246"/>
        <v>0</v>
      </c>
      <c r="I505" s="29">
        <f t="shared" si="247"/>
        <v>0</v>
      </c>
    </row>
    <row r="506" spans="1:9" ht="25.5" x14ac:dyDescent="0.2">
      <c r="A506" s="33" t="s">
        <v>117</v>
      </c>
      <c r="B506" s="117">
        <v>600</v>
      </c>
      <c r="C506" s="27" t="s">
        <v>144</v>
      </c>
      <c r="D506" s="27" t="s">
        <v>14</v>
      </c>
      <c r="E506" s="27" t="s">
        <v>66</v>
      </c>
      <c r="F506" s="27" t="s">
        <v>118</v>
      </c>
      <c r="G506" s="38">
        <f>'приложение 2'!F505</f>
        <v>42666600</v>
      </c>
      <c r="H506" s="38">
        <f>'приложение 2'!G505</f>
        <v>0</v>
      </c>
      <c r="I506" s="38">
        <f>'приложение 2'!H505</f>
        <v>0</v>
      </c>
    </row>
    <row r="507" spans="1:9" ht="25.5" x14ac:dyDescent="0.2">
      <c r="A507" s="39" t="s">
        <v>37</v>
      </c>
      <c r="B507" s="117">
        <v>600</v>
      </c>
      <c r="C507" s="27" t="s">
        <v>144</v>
      </c>
      <c r="D507" s="27" t="s">
        <v>14</v>
      </c>
      <c r="E507" s="27" t="s">
        <v>66</v>
      </c>
      <c r="F507" s="27" t="s">
        <v>38</v>
      </c>
      <c r="G507" s="38">
        <f>G508</f>
        <v>400000</v>
      </c>
      <c r="H507" s="38">
        <f>H508</f>
        <v>0</v>
      </c>
      <c r="I507" s="38">
        <f>I508</f>
        <v>0</v>
      </c>
    </row>
    <row r="508" spans="1:9" ht="38.25" x14ac:dyDescent="0.2">
      <c r="A508" s="39" t="s">
        <v>39</v>
      </c>
      <c r="B508" s="117">
        <v>600</v>
      </c>
      <c r="C508" s="27" t="s">
        <v>144</v>
      </c>
      <c r="D508" s="27" t="s">
        <v>14</v>
      </c>
      <c r="E508" s="27" t="s">
        <v>66</v>
      </c>
      <c r="F508" s="27" t="s">
        <v>40</v>
      </c>
      <c r="G508" s="38">
        <f>'приложение 2'!F507</f>
        <v>400000</v>
      </c>
      <c r="H508" s="38">
        <f>'приложение 2'!G507</f>
        <v>0</v>
      </c>
      <c r="I508" s="38">
        <f>'приложение 2'!H507</f>
        <v>0</v>
      </c>
    </row>
    <row r="509" spans="1:9" ht="15" x14ac:dyDescent="0.25">
      <c r="A509" s="155" t="s">
        <v>326</v>
      </c>
      <c r="B509" s="108">
        <v>600</v>
      </c>
      <c r="C509" s="20" t="s">
        <v>132</v>
      </c>
      <c r="D509" s="80"/>
      <c r="E509" s="80"/>
      <c r="F509" s="80"/>
      <c r="G509" s="81">
        <f>G510+G515+G533+G538</f>
        <v>139959218</v>
      </c>
      <c r="H509" s="81">
        <f>H510+H515+H533+H538</f>
        <v>123703152</v>
      </c>
      <c r="I509" s="81">
        <f>I510+I515+I533+I538</f>
        <v>131010052</v>
      </c>
    </row>
    <row r="510" spans="1:9" x14ac:dyDescent="0.2">
      <c r="A510" s="153" t="s">
        <v>327</v>
      </c>
      <c r="B510" s="112">
        <v>600</v>
      </c>
      <c r="C510" s="23" t="s">
        <v>132</v>
      </c>
      <c r="D510" s="23" t="s">
        <v>14</v>
      </c>
      <c r="E510" s="82"/>
      <c r="F510" s="82"/>
      <c r="G510" s="83">
        <f t="shared" ref="G510:G513" si="248">G511</f>
        <v>3258441</v>
      </c>
      <c r="H510" s="83">
        <f t="shared" ref="H510:H513" si="249">H511</f>
        <v>3258441</v>
      </c>
      <c r="I510" s="83">
        <f t="shared" ref="I510:I513" si="250">I511</f>
        <v>3258441</v>
      </c>
    </row>
    <row r="511" spans="1:9" x14ac:dyDescent="0.2">
      <c r="A511" s="150" t="s">
        <v>17</v>
      </c>
      <c r="B511" s="117">
        <v>600</v>
      </c>
      <c r="C511" s="27" t="s">
        <v>132</v>
      </c>
      <c r="D511" s="27" t="s">
        <v>14</v>
      </c>
      <c r="E511" s="27" t="s">
        <v>18</v>
      </c>
      <c r="F511" s="34"/>
      <c r="G511" s="29">
        <f t="shared" si="248"/>
        <v>3258441</v>
      </c>
      <c r="H511" s="29">
        <f t="shared" si="249"/>
        <v>3258441</v>
      </c>
      <c r="I511" s="29">
        <f t="shared" si="250"/>
        <v>3258441</v>
      </c>
    </row>
    <row r="512" spans="1:9" x14ac:dyDescent="0.2">
      <c r="A512" s="68" t="s">
        <v>328</v>
      </c>
      <c r="B512" s="117">
        <v>600</v>
      </c>
      <c r="C512" s="27" t="s">
        <v>132</v>
      </c>
      <c r="D512" s="27" t="s">
        <v>14</v>
      </c>
      <c r="E512" s="27" t="s">
        <v>329</v>
      </c>
      <c r="F512" s="34"/>
      <c r="G512" s="29">
        <f t="shared" si="248"/>
        <v>3258441</v>
      </c>
      <c r="H512" s="29">
        <f t="shared" si="249"/>
        <v>3258441</v>
      </c>
      <c r="I512" s="29">
        <f t="shared" si="250"/>
        <v>3258441</v>
      </c>
    </row>
    <row r="513" spans="1:9" ht="25.5" x14ac:dyDescent="0.2">
      <c r="A513" s="41" t="s">
        <v>112</v>
      </c>
      <c r="B513" s="117">
        <v>600</v>
      </c>
      <c r="C513" s="27" t="s">
        <v>132</v>
      </c>
      <c r="D513" s="27" t="s">
        <v>14</v>
      </c>
      <c r="E513" s="27" t="s">
        <v>329</v>
      </c>
      <c r="F513" s="27" t="s">
        <v>42</v>
      </c>
      <c r="G513" s="29">
        <f t="shared" si="248"/>
        <v>3258441</v>
      </c>
      <c r="H513" s="29">
        <f t="shared" si="249"/>
        <v>3258441</v>
      </c>
      <c r="I513" s="29">
        <f t="shared" si="250"/>
        <v>3258441</v>
      </c>
    </row>
    <row r="514" spans="1:9" ht="25.5" x14ac:dyDescent="0.2">
      <c r="A514" s="31" t="s">
        <v>330</v>
      </c>
      <c r="B514" s="117">
        <v>600</v>
      </c>
      <c r="C514" s="27" t="s">
        <v>132</v>
      </c>
      <c r="D514" s="27" t="s">
        <v>14</v>
      </c>
      <c r="E514" s="27" t="s">
        <v>329</v>
      </c>
      <c r="F514" s="27" t="s">
        <v>331</v>
      </c>
      <c r="G514" s="38">
        <f>'приложение 2'!F513</f>
        <v>3258441</v>
      </c>
      <c r="H514" s="38">
        <f>'приложение 2'!G513</f>
        <v>3258441</v>
      </c>
      <c r="I514" s="38">
        <f>'приложение 2'!H513</f>
        <v>3258441</v>
      </c>
    </row>
    <row r="515" spans="1:9" x14ac:dyDescent="0.2">
      <c r="A515" s="70" t="s">
        <v>332</v>
      </c>
      <c r="B515" s="112">
        <v>600</v>
      </c>
      <c r="C515" s="23" t="s">
        <v>132</v>
      </c>
      <c r="D515" s="23" t="s">
        <v>16</v>
      </c>
      <c r="E515" s="27"/>
      <c r="F515" s="27"/>
      <c r="G515" s="25">
        <f>G516</f>
        <v>96033400</v>
      </c>
      <c r="H515" s="25">
        <f>H516</f>
        <v>102743400</v>
      </c>
      <c r="I515" s="25">
        <f>I516</f>
        <v>109658700</v>
      </c>
    </row>
    <row r="516" spans="1:9" x14ac:dyDescent="0.2">
      <c r="A516" s="150" t="s">
        <v>17</v>
      </c>
      <c r="B516" s="117">
        <v>600</v>
      </c>
      <c r="C516" s="27" t="s">
        <v>132</v>
      </c>
      <c r="D516" s="27" t="s">
        <v>16</v>
      </c>
      <c r="E516" s="27" t="s">
        <v>18</v>
      </c>
      <c r="F516" s="27"/>
      <c r="G516" s="29">
        <f>G517+G522+G529</f>
        <v>96033400</v>
      </c>
      <c r="H516" s="29">
        <f>H517+H522+H529</f>
        <v>102743400</v>
      </c>
      <c r="I516" s="29">
        <f>I517+I522+I529</f>
        <v>109658700</v>
      </c>
    </row>
    <row r="517" spans="1:9" ht="38.25" x14ac:dyDescent="0.2">
      <c r="A517" s="68" t="s">
        <v>333</v>
      </c>
      <c r="B517" s="117">
        <v>600</v>
      </c>
      <c r="C517" s="27" t="s">
        <v>132</v>
      </c>
      <c r="D517" s="27" t="s">
        <v>16</v>
      </c>
      <c r="E517" s="27" t="s">
        <v>334</v>
      </c>
      <c r="F517" s="34"/>
      <c r="G517" s="29">
        <f>G518+G520</f>
        <v>6647000</v>
      </c>
      <c r="H517" s="29">
        <f>H518+H520</f>
        <v>4002700</v>
      </c>
      <c r="I517" s="29">
        <f>I518+I520</f>
        <v>4174800</v>
      </c>
    </row>
    <row r="518" spans="1:9" ht="25.5" x14ac:dyDescent="0.2">
      <c r="A518" s="33" t="s">
        <v>37</v>
      </c>
      <c r="B518" s="117">
        <v>600</v>
      </c>
      <c r="C518" s="27" t="s">
        <v>132</v>
      </c>
      <c r="D518" s="27" t="s">
        <v>16</v>
      </c>
      <c r="E518" s="27" t="s">
        <v>334</v>
      </c>
      <c r="F518" s="27" t="s">
        <v>38</v>
      </c>
      <c r="G518" s="29">
        <f>G519</f>
        <v>6637000</v>
      </c>
      <c r="H518" s="29">
        <f>H519</f>
        <v>3992700</v>
      </c>
      <c r="I518" s="29">
        <f>I519</f>
        <v>4164800</v>
      </c>
    </row>
    <row r="519" spans="1:9" ht="38.25" x14ac:dyDescent="0.2">
      <c r="A519" s="33" t="s">
        <v>39</v>
      </c>
      <c r="B519" s="117">
        <v>600</v>
      </c>
      <c r="C519" s="27" t="s">
        <v>132</v>
      </c>
      <c r="D519" s="27" t="s">
        <v>16</v>
      </c>
      <c r="E519" s="27" t="s">
        <v>334</v>
      </c>
      <c r="F519" s="27" t="s">
        <v>40</v>
      </c>
      <c r="G519" s="38">
        <f>'приложение 2'!F518</f>
        <v>6637000</v>
      </c>
      <c r="H519" s="38">
        <f>'приложение 2'!G518</f>
        <v>3992700</v>
      </c>
      <c r="I519" s="38">
        <f>'приложение 2'!H518</f>
        <v>4164800</v>
      </c>
    </row>
    <row r="520" spans="1:9" x14ac:dyDescent="0.2">
      <c r="A520" s="41" t="s">
        <v>45</v>
      </c>
      <c r="B520" s="117">
        <v>600</v>
      </c>
      <c r="C520" s="27" t="s">
        <v>132</v>
      </c>
      <c r="D520" s="27" t="s">
        <v>16</v>
      </c>
      <c r="E520" s="27" t="s">
        <v>334</v>
      </c>
      <c r="F520" s="27" t="s">
        <v>46</v>
      </c>
      <c r="G520" s="29">
        <f>G521</f>
        <v>10000</v>
      </c>
      <c r="H520" s="29">
        <f>H521</f>
        <v>10000</v>
      </c>
      <c r="I520" s="29">
        <f>I521</f>
        <v>10000</v>
      </c>
    </row>
    <row r="521" spans="1:9" x14ac:dyDescent="0.2">
      <c r="A521" s="31" t="s">
        <v>47</v>
      </c>
      <c r="B521" s="117">
        <v>600</v>
      </c>
      <c r="C521" s="27" t="s">
        <v>132</v>
      </c>
      <c r="D521" s="27" t="s">
        <v>16</v>
      </c>
      <c r="E521" s="27" t="s">
        <v>334</v>
      </c>
      <c r="F521" s="27" t="s">
        <v>48</v>
      </c>
      <c r="G521" s="38">
        <f>'приложение 2'!F520</f>
        <v>10000</v>
      </c>
      <c r="H521" s="38">
        <f>'приложение 2'!G520</f>
        <v>10000</v>
      </c>
      <c r="I521" s="38">
        <f>'приложение 2'!H520</f>
        <v>10000</v>
      </c>
    </row>
    <row r="522" spans="1:9" ht="25.5" x14ac:dyDescent="0.2">
      <c r="A522" s="68" t="s">
        <v>51</v>
      </c>
      <c r="B522" s="117">
        <v>600</v>
      </c>
      <c r="C522" s="27" t="s">
        <v>132</v>
      </c>
      <c r="D522" s="27" t="s">
        <v>16</v>
      </c>
      <c r="E522" s="27" t="s">
        <v>52</v>
      </c>
      <c r="F522" s="34"/>
      <c r="G522" s="29">
        <f>G523+G525+G527</f>
        <v>84526000</v>
      </c>
      <c r="H522" s="29">
        <f>H523+H525+H527</f>
        <v>91473600</v>
      </c>
      <c r="I522" s="29">
        <f>I523+I525+I527</f>
        <v>99187800</v>
      </c>
    </row>
    <row r="523" spans="1:9" ht="63.75" x14ac:dyDescent="0.2">
      <c r="A523" s="31" t="s">
        <v>21</v>
      </c>
      <c r="B523" s="117">
        <v>600</v>
      </c>
      <c r="C523" s="27" t="s">
        <v>132</v>
      </c>
      <c r="D523" s="27" t="s">
        <v>16</v>
      </c>
      <c r="E523" s="27" t="s">
        <v>52</v>
      </c>
      <c r="F523" s="27" t="s">
        <v>22</v>
      </c>
      <c r="G523" s="29">
        <f>G524</f>
        <v>79986759.909999996</v>
      </c>
      <c r="H523" s="29">
        <f>H524</f>
        <v>85949300</v>
      </c>
      <c r="I523" s="29">
        <f>I524</f>
        <v>93536300</v>
      </c>
    </row>
    <row r="524" spans="1:9" ht="25.5" x14ac:dyDescent="0.2">
      <c r="A524" s="33" t="s">
        <v>117</v>
      </c>
      <c r="B524" s="117">
        <v>600</v>
      </c>
      <c r="C524" s="27" t="s">
        <v>132</v>
      </c>
      <c r="D524" s="27" t="s">
        <v>16</v>
      </c>
      <c r="E524" s="27" t="s">
        <v>52</v>
      </c>
      <c r="F524" s="27" t="s">
        <v>118</v>
      </c>
      <c r="G524" s="38">
        <f>'приложение 2'!F523</f>
        <v>79986759.909999996</v>
      </c>
      <c r="H524" s="38">
        <f>'приложение 2'!G523</f>
        <v>85949300</v>
      </c>
      <c r="I524" s="38">
        <f>'приложение 2'!H523</f>
        <v>93536300</v>
      </c>
    </row>
    <row r="525" spans="1:9" ht="25.5" x14ac:dyDescent="0.2">
      <c r="A525" s="33" t="s">
        <v>37</v>
      </c>
      <c r="B525" s="117">
        <v>600</v>
      </c>
      <c r="C525" s="27" t="s">
        <v>132</v>
      </c>
      <c r="D525" s="27" t="s">
        <v>16</v>
      </c>
      <c r="E525" s="27" t="s">
        <v>52</v>
      </c>
      <c r="F525" s="27" t="s">
        <v>38</v>
      </c>
      <c r="G525" s="29">
        <f>G526</f>
        <v>4522740.09</v>
      </c>
      <c r="H525" s="29">
        <f>H526</f>
        <v>5505800</v>
      </c>
      <c r="I525" s="29">
        <f>I526</f>
        <v>5631000</v>
      </c>
    </row>
    <row r="526" spans="1:9" ht="38.25" x14ac:dyDescent="0.2">
      <c r="A526" s="33" t="s">
        <v>39</v>
      </c>
      <c r="B526" s="117">
        <v>600</v>
      </c>
      <c r="C526" s="27" t="s">
        <v>132</v>
      </c>
      <c r="D526" s="27" t="s">
        <v>16</v>
      </c>
      <c r="E526" s="27" t="s">
        <v>52</v>
      </c>
      <c r="F526" s="27" t="s">
        <v>40</v>
      </c>
      <c r="G526" s="38">
        <f>'приложение 2'!F525</f>
        <v>4522740.09</v>
      </c>
      <c r="H526" s="38">
        <f>'приложение 2'!G525</f>
        <v>5505800</v>
      </c>
      <c r="I526" s="38">
        <f>'приложение 2'!H525</f>
        <v>5631000</v>
      </c>
    </row>
    <row r="527" spans="1:9" x14ac:dyDescent="0.2">
      <c r="A527" s="41" t="s">
        <v>45</v>
      </c>
      <c r="B527" s="117">
        <v>600</v>
      </c>
      <c r="C527" s="27" t="s">
        <v>132</v>
      </c>
      <c r="D527" s="27" t="s">
        <v>16</v>
      </c>
      <c r="E527" s="27" t="s">
        <v>52</v>
      </c>
      <c r="F527" s="27" t="s">
        <v>46</v>
      </c>
      <c r="G527" s="29">
        <f>G528</f>
        <v>16500</v>
      </c>
      <c r="H527" s="29">
        <f>H528</f>
        <v>18500</v>
      </c>
      <c r="I527" s="29">
        <f>I528</f>
        <v>20500</v>
      </c>
    </row>
    <row r="528" spans="1:9" x14ac:dyDescent="0.2">
      <c r="A528" s="31" t="s">
        <v>47</v>
      </c>
      <c r="B528" s="117">
        <v>600</v>
      </c>
      <c r="C528" s="27" t="s">
        <v>132</v>
      </c>
      <c r="D528" s="27" t="s">
        <v>16</v>
      </c>
      <c r="E528" s="27" t="s">
        <v>52</v>
      </c>
      <c r="F528" s="27" t="s">
        <v>48</v>
      </c>
      <c r="G528" s="38">
        <f>'приложение 2'!F527</f>
        <v>16500</v>
      </c>
      <c r="H528" s="38">
        <f>'приложение 2'!G527</f>
        <v>18500</v>
      </c>
      <c r="I528" s="38">
        <f>'приложение 2'!H527</f>
        <v>20500</v>
      </c>
    </row>
    <row r="529" spans="1:9" x14ac:dyDescent="0.2">
      <c r="A529" s="84" t="s">
        <v>335</v>
      </c>
      <c r="B529" s="117">
        <v>600</v>
      </c>
      <c r="C529" s="27" t="s">
        <v>132</v>
      </c>
      <c r="D529" s="27" t="s">
        <v>16</v>
      </c>
      <c r="E529" s="27" t="s">
        <v>336</v>
      </c>
      <c r="F529" s="27"/>
      <c r="G529" s="29">
        <f t="shared" ref="G529:G531" si="251">G530</f>
        <v>4860400</v>
      </c>
      <c r="H529" s="29">
        <f t="shared" ref="H529:H531" si="252">H530</f>
        <v>7267100</v>
      </c>
      <c r="I529" s="29">
        <f t="shared" ref="I529:I531" si="253">I530</f>
        <v>6296100</v>
      </c>
    </row>
    <row r="530" spans="1:9" ht="25.5" x14ac:dyDescent="0.2">
      <c r="A530" s="84" t="s">
        <v>337</v>
      </c>
      <c r="B530" s="117">
        <v>600</v>
      </c>
      <c r="C530" s="27" t="s">
        <v>132</v>
      </c>
      <c r="D530" s="27" t="s">
        <v>16</v>
      </c>
      <c r="E530" s="27" t="s">
        <v>338</v>
      </c>
      <c r="F530" s="27"/>
      <c r="G530" s="29">
        <f t="shared" si="251"/>
        <v>4860400</v>
      </c>
      <c r="H530" s="29">
        <f t="shared" si="252"/>
        <v>7267100</v>
      </c>
      <c r="I530" s="29">
        <f t="shared" si="253"/>
        <v>6296100</v>
      </c>
    </row>
    <row r="531" spans="1:9" ht="63.75" x14ac:dyDescent="0.2">
      <c r="A531" s="31" t="s">
        <v>21</v>
      </c>
      <c r="B531" s="117">
        <v>600</v>
      </c>
      <c r="C531" s="27" t="s">
        <v>132</v>
      </c>
      <c r="D531" s="27" t="s">
        <v>16</v>
      </c>
      <c r="E531" s="27" t="s">
        <v>338</v>
      </c>
      <c r="F531" s="27" t="s">
        <v>22</v>
      </c>
      <c r="G531" s="29">
        <f t="shared" si="251"/>
        <v>4860400</v>
      </c>
      <c r="H531" s="29">
        <f t="shared" si="252"/>
        <v>7267100</v>
      </c>
      <c r="I531" s="29">
        <f t="shared" si="253"/>
        <v>6296100</v>
      </c>
    </row>
    <row r="532" spans="1:9" ht="25.5" x14ac:dyDescent="0.2">
      <c r="A532" s="39" t="s">
        <v>117</v>
      </c>
      <c r="B532" s="117">
        <v>600</v>
      </c>
      <c r="C532" s="27" t="s">
        <v>132</v>
      </c>
      <c r="D532" s="27" t="s">
        <v>16</v>
      </c>
      <c r="E532" s="27" t="s">
        <v>338</v>
      </c>
      <c r="F532" s="27" t="s">
        <v>118</v>
      </c>
      <c r="G532" s="29">
        <f>'приложение 2'!F531</f>
        <v>4860400</v>
      </c>
      <c r="H532" s="29">
        <f>'приложение 2'!G531</f>
        <v>7267100</v>
      </c>
      <c r="I532" s="29">
        <f>'приложение 2'!H531</f>
        <v>6296100</v>
      </c>
    </row>
    <row r="533" spans="1:9" ht="26.25" customHeight="1" x14ac:dyDescent="0.2">
      <c r="A533" s="39" t="s">
        <v>339</v>
      </c>
      <c r="B533" s="112">
        <v>600</v>
      </c>
      <c r="C533" s="23" t="s">
        <v>132</v>
      </c>
      <c r="D533" s="23" t="s">
        <v>28</v>
      </c>
      <c r="E533" s="27"/>
      <c r="F533" s="27"/>
      <c r="G533" s="25">
        <f t="shared" ref="G533:G536" si="254">G534</f>
        <v>1310399.9999999991</v>
      </c>
      <c r="H533" s="25">
        <f t="shared" ref="H533:H536" si="255">H534</f>
        <v>680399.99999999907</v>
      </c>
      <c r="I533" s="25">
        <f t="shared" ref="I533:I536" si="256">I534</f>
        <v>680399.99999999907</v>
      </c>
    </row>
    <row r="534" spans="1:9" x14ac:dyDescent="0.2">
      <c r="A534" s="150" t="s">
        <v>17</v>
      </c>
      <c r="B534" s="117">
        <v>600</v>
      </c>
      <c r="C534" s="27" t="s">
        <v>132</v>
      </c>
      <c r="D534" s="27" t="s">
        <v>28</v>
      </c>
      <c r="E534" s="27" t="s">
        <v>18</v>
      </c>
      <c r="F534" s="27"/>
      <c r="G534" s="29">
        <f t="shared" si="254"/>
        <v>1310399.9999999991</v>
      </c>
      <c r="H534" s="29">
        <f t="shared" si="255"/>
        <v>680399.99999999907</v>
      </c>
      <c r="I534" s="29">
        <f t="shared" si="256"/>
        <v>680399.99999999907</v>
      </c>
    </row>
    <row r="535" spans="1:9" x14ac:dyDescent="0.2">
      <c r="A535" s="31" t="s">
        <v>340</v>
      </c>
      <c r="B535" s="117">
        <v>600</v>
      </c>
      <c r="C535" s="27" t="s">
        <v>132</v>
      </c>
      <c r="D535" s="27" t="s">
        <v>28</v>
      </c>
      <c r="E535" s="27" t="s">
        <v>341</v>
      </c>
      <c r="F535" s="27"/>
      <c r="G535" s="29">
        <f t="shared" si="254"/>
        <v>1310399.9999999991</v>
      </c>
      <c r="H535" s="29">
        <f t="shared" si="255"/>
        <v>680399.99999999907</v>
      </c>
      <c r="I535" s="29">
        <f t="shared" si="256"/>
        <v>680399.99999999907</v>
      </c>
    </row>
    <row r="536" spans="1:9" ht="25.5" x14ac:dyDescent="0.2">
      <c r="A536" s="31" t="s">
        <v>112</v>
      </c>
      <c r="B536" s="117">
        <v>600</v>
      </c>
      <c r="C536" s="27" t="s">
        <v>132</v>
      </c>
      <c r="D536" s="27" t="s">
        <v>28</v>
      </c>
      <c r="E536" s="27" t="s">
        <v>341</v>
      </c>
      <c r="F536" s="27" t="s">
        <v>42</v>
      </c>
      <c r="G536" s="29">
        <f t="shared" si="254"/>
        <v>1310399.9999999991</v>
      </c>
      <c r="H536" s="29">
        <f t="shared" si="255"/>
        <v>680399.99999999907</v>
      </c>
      <c r="I536" s="29">
        <f t="shared" si="256"/>
        <v>680399.99999999907</v>
      </c>
    </row>
    <row r="537" spans="1:9" ht="25.5" x14ac:dyDescent="0.2">
      <c r="A537" s="31" t="s">
        <v>75</v>
      </c>
      <c r="B537" s="117">
        <v>600</v>
      </c>
      <c r="C537" s="27" t="s">
        <v>132</v>
      </c>
      <c r="D537" s="27" t="s">
        <v>28</v>
      </c>
      <c r="E537" s="27" t="s">
        <v>341</v>
      </c>
      <c r="F537" s="27" t="s">
        <v>76</v>
      </c>
      <c r="G537" s="38">
        <f>'приложение 2'!F536</f>
        <v>1310399.9999999991</v>
      </c>
      <c r="H537" s="38">
        <f>'приложение 2'!G536</f>
        <v>680399.99999999907</v>
      </c>
      <c r="I537" s="38">
        <f>'приложение 2'!H536</f>
        <v>680399.99999999907</v>
      </c>
    </row>
    <row r="538" spans="1:9" x14ac:dyDescent="0.2">
      <c r="A538" s="70" t="s">
        <v>342</v>
      </c>
      <c r="B538" s="112">
        <v>600</v>
      </c>
      <c r="C538" s="23" t="s">
        <v>132</v>
      </c>
      <c r="D538" s="23" t="s">
        <v>34</v>
      </c>
      <c r="E538" s="34"/>
      <c r="F538" s="34"/>
      <c r="G538" s="25">
        <f>G539</f>
        <v>39356977</v>
      </c>
      <c r="H538" s="25">
        <f>H539</f>
        <v>17020911</v>
      </c>
      <c r="I538" s="25">
        <f>I539</f>
        <v>17412511</v>
      </c>
    </row>
    <row r="539" spans="1:9" x14ac:dyDescent="0.2">
      <c r="A539" s="150" t="s">
        <v>17</v>
      </c>
      <c r="B539" s="117">
        <v>600</v>
      </c>
      <c r="C539" s="27" t="s">
        <v>132</v>
      </c>
      <c r="D539" s="27" t="s">
        <v>34</v>
      </c>
      <c r="E539" s="27" t="s">
        <v>18</v>
      </c>
      <c r="F539" s="34"/>
      <c r="G539" s="29">
        <f>G543+G540+G548+G551</f>
        <v>39356977</v>
      </c>
      <c r="H539" s="29">
        <f>H543+H540</f>
        <v>17020911</v>
      </c>
      <c r="I539" s="29">
        <f>I543+I540</f>
        <v>17412511</v>
      </c>
    </row>
    <row r="540" spans="1:9" ht="38.25" x14ac:dyDescent="0.2">
      <c r="A540" s="150" t="s">
        <v>194</v>
      </c>
      <c r="B540" s="117">
        <v>600</v>
      </c>
      <c r="C540" s="27" t="s">
        <v>132</v>
      </c>
      <c r="D540" s="27" t="s">
        <v>34</v>
      </c>
      <c r="E540" s="27" t="s">
        <v>195</v>
      </c>
      <c r="F540" s="34"/>
      <c r="G540" s="29">
        <f t="shared" ref="G540:G541" si="257">G541</f>
        <v>3932511</v>
      </c>
      <c r="H540" s="29">
        <f t="shared" ref="H540:H541" si="258">H541</f>
        <v>3932511</v>
      </c>
      <c r="I540" s="29">
        <f t="shared" ref="I540:I541" si="259">I541</f>
        <v>3932511</v>
      </c>
    </row>
    <row r="541" spans="1:9" ht="25.5" x14ac:dyDescent="0.2">
      <c r="A541" s="41" t="s">
        <v>112</v>
      </c>
      <c r="B541" s="117">
        <v>600</v>
      </c>
      <c r="C541" s="27" t="s">
        <v>132</v>
      </c>
      <c r="D541" s="27" t="s">
        <v>34</v>
      </c>
      <c r="E541" s="27" t="s">
        <v>195</v>
      </c>
      <c r="F541" s="27" t="s">
        <v>42</v>
      </c>
      <c r="G541" s="29">
        <f t="shared" si="257"/>
        <v>3932511</v>
      </c>
      <c r="H541" s="29">
        <f t="shared" si="258"/>
        <v>3932511</v>
      </c>
      <c r="I541" s="29">
        <f t="shared" si="259"/>
        <v>3932511</v>
      </c>
    </row>
    <row r="542" spans="1:9" x14ac:dyDescent="0.2">
      <c r="A542" s="150" t="s">
        <v>343</v>
      </c>
      <c r="B542" s="117">
        <v>600</v>
      </c>
      <c r="C542" s="27" t="s">
        <v>132</v>
      </c>
      <c r="D542" s="27" t="s">
        <v>34</v>
      </c>
      <c r="E542" s="27" t="s">
        <v>195</v>
      </c>
      <c r="F542" s="27" t="s">
        <v>344</v>
      </c>
      <c r="G542" s="38">
        <f>'приложение 2'!F541</f>
        <v>3932511</v>
      </c>
      <c r="H542" s="38">
        <f>'приложение 2'!G541</f>
        <v>3932511</v>
      </c>
      <c r="I542" s="38">
        <f>'приложение 2'!H541</f>
        <v>3932511</v>
      </c>
    </row>
    <row r="543" spans="1:9" ht="51" x14ac:dyDescent="0.2">
      <c r="A543" s="68" t="s">
        <v>63</v>
      </c>
      <c r="B543" s="117">
        <v>600</v>
      </c>
      <c r="C543" s="27" t="s">
        <v>132</v>
      </c>
      <c r="D543" s="27" t="s">
        <v>34</v>
      </c>
      <c r="E543" s="27" t="s">
        <v>64</v>
      </c>
      <c r="F543" s="34"/>
      <c r="G543" s="29">
        <f>G544+G546</f>
        <v>10639900</v>
      </c>
      <c r="H543" s="29">
        <f>H544+H546</f>
        <v>13088400</v>
      </c>
      <c r="I543" s="29">
        <f>I544+I546</f>
        <v>13480000</v>
      </c>
    </row>
    <row r="544" spans="1:9" ht="25.5" x14ac:dyDescent="0.2">
      <c r="A544" s="33" t="s">
        <v>37</v>
      </c>
      <c r="B544" s="117">
        <v>600</v>
      </c>
      <c r="C544" s="27" t="s">
        <v>132</v>
      </c>
      <c r="D544" s="27" t="s">
        <v>34</v>
      </c>
      <c r="E544" s="27" t="s">
        <v>64</v>
      </c>
      <c r="F544" s="27" t="s">
        <v>38</v>
      </c>
      <c r="G544" s="29">
        <f>G545</f>
        <v>4613300</v>
      </c>
      <c r="H544" s="29">
        <f>H545</f>
        <v>6070800</v>
      </c>
      <c r="I544" s="29">
        <f>I545</f>
        <v>6422100</v>
      </c>
    </row>
    <row r="545" spans="1:9" ht="38.25" x14ac:dyDescent="0.2">
      <c r="A545" s="33" t="s">
        <v>39</v>
      </c>
      <c r="B545" s="117">
        <v>600</v>
      </c>
      <c r="C545" s="27" t="s">
        <v>132</v>
      </c>
      <c r="D545" s="27" t="s">
        <v>34</v>
      </c>
      <c r="E545" s="27" t="s">
        <v>64</v>
      </c>
      <c r="F545" s="27" t="s">
        <v>40</v>
      </c>
      <c r="G545" s="38">
        <f>'приложение 2'!F544</f>
        <v>4613300</v>
      </c>
      <c r="H545" s="38">
        <f>'приложение 2'!G544</f>
        <v>6070800</v>
      </c>
      <c r="I545" s="38">
        <f>'приложение 2'!H544</f>
        <v>6422100</v>
      </c>
    </row>
    <row r="546" spans="1:9" ht="25.5" x14ac:dyDescent="0.2">
      <c r="A546" s="41" t="s">
        <v>112</v>
      </c>
      <c r="B546" s="117">
        <v>600</v>
      </c>
      <c r="C546" s="27" t="s">
        <v>132</v>
      </c>
      <c r="D546" s="27" t="s">
        <v>34</v>
      </c>
      <c r="E546" s="27" t="s">
        <v>64</v>
      </c>
      <c r="F546" s="27" t="s">
        <v>42</v>
      </c>
      <c r="G546" s="29">
        <f>G547</f>
        <v>6026600</v>
      </c>
      <c r="H546" s="29">
        <f>H547</f>
        <v>7017600</v>
      </c>
      <c r="I546" s="29">
        <f>I547</f>
        <v>7057900</v>
      </c>
    </row>
    <row r="547" spans="1:9" ht="25.5" x14ac:dyDescent="0.2">
      <c r="A547" s="31" t="s">
        <v>75</v>
      </c>
      <c r="B547" s="117">
        <v>600</v>
      </c>
      <c r="C547" s="27" t="s">
        <v>132</v>
      </c>
      <c r="D547" s="27" t="s">
        <v>34</v>
      </c>
      <c r="E547" s="27" t="s">
        <v>64</v>
      </c>
      <c r="F547" s="27" t="s">
        <v>76</v>
      </c>
      <c r="G547" s="38">
        <f>'приложение 2'!F546</f>
        <v>6026600</v>
      </c>
      <c r="H547" s="38">
        <f>'приложение 2'!G546</f>
        <v>7017600</v>
      </c>
      <c r="I547" s="38">
        <f>'приложение 2'!H546</f>
        <v>7057900</v>
      </c>
    </row>
    <row r="548" spans="1:9" ht="76.5" x14ac:dyDescent="0.2">
      <c r="A548" s="45" t="s">
        <v>345</v>
      </c>
      <c r="B548" s="117">
        <v>600</v>
      </c>
      <c r="C548" s="27" t="s">
        <v>132</v>
      </c>
      <c r="D548" s="27" t="s">
        <v>34</v>
      </c>
      <c r="E548" s="27" t="s">
        <v>346</v>
      </c>
      <c r="F548" s="27"/>
      <c r="G548" s="29">
        <f t="shared" ref="G548:G549" si="260">G549</f>
        <v>1189500</v>
      </c>
      <c r="H548" s="29">
        <f t="shared" ref="H548:H549" si="261">H549</f>
        <v>0</v>
      </c>
      <c r="I548" s="29">
        <f t="shared" ref="I548:I549" si="262">I549</f>
        <v>0</v>
      </c>
    </row>
    <row r="549" spans="1:9" ht="25.5" x14ac:dyDescent="0.2">
      <c r="A549" s="45" t="s">
        <v>112</v>
      </c>
      <c r="B549" s="117">
        <v>600</v>
      </c>
      <c r="C549" s="27" t="s">
        <v>132</v>
      </c>
      <c r="D549" s="27" t="s">
        <v>34</v>
      </c>
      <c r="E549" s="27" t="s">
        <v>346</v>
      </c>
      <c r="F549" s="27" t="s">
        <v>42</v>
      </c>
      <c r="G549" s="29">
        <f t="shared" si="260"/>
        <v>1189500</v>
      </c>
      <c r="H549" s="29">
        <f t="shared" si="261"/>
        <v>0</v>
      </c>
      <c r="I549" s="29">
        <f t="shared" si="262"/>
        <v>0</v>
      </c>
    </row>
    <row r="550" spans="1:9" x14ac:dyDescent="0.2">
      <c r="A550" s="45" t="s">
        <v>343</v>
      </c>
      <c r="B550" s="117">
        <v>600</v>
      </c>
      <c r="C550" s="27" t="s">
        <v>132</v>
      </c>
      <c r="D550" s="27" t="s">
        <v>34</v>
      </c>
      <c r="E550" s="27" t="s">
        <v>346</v>
      </c>
      <c r="F550" s="27" t="s">
        <v>344</v>
      </c>
      <c r="G550" s="38">
        <f>'приложение 2'!F549</f>
        <v>1189500</v>
      </c>
      <c r="H550" s="38">
        <f>'приложение 2'!G549</f>
        <v>0</v>
      </c>
      <c r="I550" s="38">
        <f>'приложение 2'!H549</f>
        <v>0</v>
      </c>
    </row>
    <row r="551" spans="1:9" ht="51" x14ac:dyDescent="0.2">
      <c r="A551" s="63" t="s">
        <v>347</v>
      </c>
      <c r="B551" s="117">
        <v>600</v>
      </c>
      <c r="C551" s="27" t="s">
        <v>132</v>
      </c>
      <c r="D551" s="27" t="s">
        <v>34</v>
      </c>
      <c r="E551" s="27" t="s">
        <v>348</v>
      </c>
      <c r="F551" s="85"/>
      <c r="G551" s="86">
        <v>23595066</v>
      </c>
      <c r="H551" s="86">
        <v>0</v>
      </c>
      <c r="I551" s="87">
        <v>0</v>
      </c>
    </row>
    <row r="552" spans="1:9" ht="25.5" x14ac:dyDescent="0.2">
      <c r="A552" s="63" t="s">
        <v>112</v>
      </c>
      <c r="B552" s="117">
        <v>600</v>
      </c>
      <c r="C552" s="27" t="s">
        <v>132</v>
      </c>
      <c r="D552" s="27" t="s">
        <v>34</v>
      </c>
      <c r="E552" s="27" t="s">
        <v>348</v>
      </c>
      <c r="F552" s="88" t="s">
        <v>42</v>
      </c>
      <c r="G552" s="86">
        <v>23595066</v>
      </c>
      <c r="H552" s="86">
        <v>0</v>
      </c>
      <c r="I552" s="87">
        <v>0</v>
      </c>
    </row>
    <row r="553" spans="1:9" x14ac:dyDescent="0.2">
      <c r="A553" s="63" t="s">
        <v>343</v>
      </c>
      <c r="B553" s="117">
        <v>600</v>
      </c>
      <c r="C553" s="27" t="s">
        <v>132</v>
      </c>
      <c r="D553" s="27" t="s">
        <v>34</v>
      </c>
      <c r="E553" s="27" t="s">
        <v>348</v>
      </c>
      <c r="F553" s="88" t="s">
        <v>344</v>
      </c>
      <c r="G553" s="38">
        <f>'приложение 2'!F552</f>
        <v>23595066</v>
      </c>
      <c r="H553" s="38">
        <f>'приложение 2'!G552</f>
        <v>0</v>
      </c>
      <c r="I553" s="38">
        <f>'приложение 2'!H552</f>
        <v>0</v>
      </c>
    </row>
    <row r="554" spans="1:9" ht="15" x14ac:dyDescent="0.25">
      <c r="A554" s="155" t="s">
        <v>349</v>
      </c>
      <c r="B554" s="108">
        <v>600</v>
      </c>
      <c r="C554" s="20" t="s">
        <v>86</v>
      </c>
      <c r="D554" s="20" t="s">
        <v>122</v>
      </c>
      <c r="E554" s="20"/>
      <c r="F554" s="20"/>
      <c r="G554" s="65">
        <f t="shared" ref="G554:G555" si="263">G555</f>
        <v>52526800</v>
      </c>
      <c r="H554" s="65">
        <f t="shared" ref="H554:H556" si="264">H555</f>
        <v>350000</v>
      </c>
      <c r="I554" s="65">
        <f t="shared" ref="I554:I556" si="265">I555</f>
        <v>100000</v>
      </c>
    </row>
    <row r="555" spans="1:9" x14ac:dyDescent="0.2">
      <c r="A555" s="153" t="s">
        <v>350</v>
      </c>
      <c r="B555" s="112">
        <v>600</v>
      </c>
      <c r="C555" s="23" t="s">
        <v>86</v>
      </c>
      <c r="D555" s="23" t="s">
        <v>16</v>
      </c>
      <c r="E555" s="27"/>
      <c r="F555" s="27"/>
      <c r="G555" s="29">
        <f t="shared" si="263"/>
        <v>52526800</v>
      </c>
      <c r="H555" s="29">
        <f t="shared" si="264"/>
        <v>350000</v>
      </c>
      <c r="I555" s="29">
        <f t="shared" si="265"/>
        <v>100000</v>
      </c>
    </row>
    <row r="556" spans="1:9" x14ac:dyDescent="0.2">
      <c r="A556" s="150" t="s">
        <v>17</v>
      </c>
      <c r="B556" s="117">
        <v>600</v>
      </c>
      <c r="C556" s="27" t="s">
        <v>86</v>
      </c>
      <c r="D556" s="27" t="s">
        <v>16</v>
      </c>
      <c r="E556" s="27" t="s">
        <v>18</v>
      </c>
      <c r="F556" s="27"/>
      <c r="G556" s="29">
        <f>G557+G564</f>
        <v>52526800</v>
      </c>
      <c r="H556" s="29">
        <f t="shared" si="264"/>
        <v>350000</v>
      </c>
      <c r="I556" s="29">
        <f t="shared" si="265"/>
        <v>100000</v>
      </c>
    </row>
    <row r="557" spans="1:9" ht="25.5" x14ac:dyDescent="0.2">
      <c r="A557" s="68" t="s">
        <v>351</v>
      </c>
      <c r="B557" s="117">
        <v>600</v>
      </c>
      <c r="C557" s="27" t="s">
        <v>86</v>
      </c>
      <c r="D557" s="27" t="s">
        <v>16</v>
      </c>
      <c r="E557" s="27" t="s">
        <v>352</v>
      </c>
      <c r="F557" s="27"/>
      <c r="G557" s="29">
        <f>G560+G558+G562</f>
        <v>1300000</v>
      </c>
      <c r="H557" s="29">
        <f>H560+H558</f>
        <v>350000</v>
      </c>
      <c r="I557" s="29">
        <f>I560+I558</f>
        <v>100000</v>
      </c>
    </row>
    <row r="558" spans="1:9" ht="63.75" x14ac:dyDescent="0.2">
      <c r="A558" s="31" t="s">
        <v>21</v>
      </c>
      <c r="B558" s="117">
        <v>600</v>
      </c>
      <c r="C558" s="27" t="s">
        <v>86</v>
      </c>
      <c r="D558" s="27" t="s">
        <v>16</v>
      </c>
      <c r="E558" s="27" t="s">
        <v>352</v>
      </c>
      <c r="F558" s="55" t="s">
        <v>22</v>
      </c>
      <c r="G558" s="56">
        <f>G559</f>
        <v>577700</v>
      </c>
      <c r="H558" s="56">
        <f>H559</f>
        <v>0</v>
      </c>
      <c r="I558" s="56">
        <f>I559</f>
        <v>0</v>
      </c>
    </row>
    <row r="559" spans="1:9" ht="25.5" x14ac:dyDescent="0.2">
      <c r="A559" s="33" t="s">
        <v>117</v>
      </c>
      <c r="B559" s="117">
        <v>600</v>
      </c>
      <c r="C559" s="27" t="s">
        <v>86</v>
      </c>
      <c r="D559" s="27" t="s">
        <v>16</v>
      </c>
      <c r="E559" s="27" t="s">
        <v>352</v>
      </c>
      <c r="F559" s="55" t="s">
        <v>118</v>
      </c>
      <c r="G559" s="38">
        <f>'приложение 2'!F558</f>
        <v>577700</v>
      </c>
      <c r="H559" s="38">
        <f>'приложение 2'!G558</f>
        <v>0</v>
      </c>
      <c r="I559" s="38">
        <f>'приложение 2'!H558</f>
        <v>0</v>
      </c>
    </row>
    <row r="560" spans="1:9" ht="25.5" x14ac:dyDescent="0.2">
      <c r="A560" s="33" t="s">
        <v>37</v>
      </c>
      <c r="B560" s="117">
        <v>600</v>
      </c>
      <c r="C560" s="55" t="s">
        <v>86</v>
      </c>
      <c r="D560" s="55" t="s">
        <v>16</v>
      </c>
      <c r="E560" s="27" t="s">
        <v>352</v>
      </c>
      <c r="F560" s="55" t="s">
        <v>38</v>
      </c>
      <c r="G560" s="56">
        <f>G561</f>
        <v>582300</v>
      </c>
      <c r="H560" s="56">
        <f>H561</f>
        <v>350000</v>
      </c>
      <c r="I560" s="56">
        <f>I561</f>
        <v>100000</v>
      </c>
    </row>
    <row r="561" spans="1:9" ht="38.25" x14ac:dyDescent="0.2">
      <c r="A561" s="33" t="s">
        <v>39</v>
      </c>
      <c r="B561" s="117">
        <v>600</v>
      </c>
      <c r="C561" s="27" t="s">
        <v>86</v>
      </c>
      <c r="D561" s="27" t="s">
        <v>16</v>
      </c>
      <c r="E561" s="27" t="s">
        <v>352</v>
      </c>
      <c r="F561" s="27" t="s">
        <v>40</v>
      </c>
      <c r="G561" s="38">
        <f>'приложение 2'!F560</f>
        <v>582300</v>
      </c>
      <c r="H561" s="38">
        <f>'приложение 2'!G560</f>
        <v>350000</v>
      </c>
      <c r="I561" s="38">
        <f>'приложение 2'!H560</f>
        <v>100000</v>
      </c>
    </row>
    <row r="562" spans="1:9" ht="25.5" x14ac:dyDescent="0.2">
      <c r="A562" s="63" t="s">
        <v>112</v>
      </c>
      <c r="B562" s="117">
        <v>600</v>
      </c>
      <c r="C562" s="27" t="s">
        <v>86</v>
      </c>
      <c r="D562" s="27" t="s">
        <v>16</v>
      </c>
      <c r="E562" s="27" t="s">
        <v>352</v>
      </c>
      <c r="F562" s="27" t="s">
        <v>42</v>
      </c>
      <c r="G562" s="29">
        <f>G563</f>
        <v>140000</v>
      </c>
      <c r="H562" s="29">
        <f>H563</f>
        <v>0</v>
      </c>
      <c r="I562" s="29">
        <f>I563</f>
        <v>0</v>
      </c>
    </row>
    <row r="563" spans="1:9" x14ac:dyDescent="0.2">
      <c r="A563" s="63" t="s">
        <v>43</v>
      </c>
      <c r="B563" s="117">
        <v>600</v>
      </c>
      <c r="C563" s="27" t="s">
        <v>86</v>
      </c>
      <c r="D563" s="27" t="s">
        <v>16</v>
      </c>
      <c r="E563" s="27" t="s">
        <v>352</v>
      </c>
      <c r="F563" s="27" t="s">
        <v>44</v>
      </c>
      <c r="G563" s="38">
        <f>'приложение 2'!F562</f>
        <v>140000</v>
      </c>
      <c r="H563" s="38">
        <f>'приложение 2'!G562</f>
        <v>0</v>
      </c>
      <c r="I563" s="38">
        <f>'приложение 2'!H562</f>
        <v>0</v>
      </c>
    </row>
    <row r="564" spans="1:9" ht="25.5" x14ac:dyDescent="0.2">
      <c r="A564" s="45" t="s">
        <v>353</v>
      </c>
      <c r="B564" s="117">
        <v>600</v>
      </c>
      <c r="C564" s="27" t="s">
        <v>86</v>
      </c>
      <c r="D564" s="27" t="s">
        <v>16</v>
      </c>
      <c r="E564" s="27" t="s">
        <v>354</v>
      </c>
      <c r="F564" s="27"/>
      <c r="G564" s="29">
        <f>G565+G567+G569</f>
        <v>51226800</v>
      </c>
      <c r="H564" s="29">
        <f>H565+H567+H569</f>
        <v>0</v>
      </c>
      <c r="I564" s="29">
        <f>I565+I567+I569</f>
        <v>0</v>
      </c>
    </row>
    <row r="565" spans="1:9" ht="63.75" x14ac:dyDescent="0.2">
      <c r="A565" s="45" t="s">
        <v>21</v>
      </c>
      <c r="B565" s="117">
        <v>600</v>
      </c>
      <c r="C565" s="27" t="s">
        <v>86</v>
      </c>
      <c r="D565" s="27" t="s">
        <v>16</v>
      </c>
      <c r="E565" s="27" t="s">
        <v>354</v>
      </c>
      <c r="F565" s="27" t="s">
        <v>22</v>
      </c>
      <c r="G565" s="29">
        <f>G566</f>
        <v>19645500</v>
      </c>
      <c r="H565" s="29">
        <f>H566</f>
        <v>0</v>
      </c>
      <c r="I565" s="29">
        <f>I566</f>
        <v>0</v>
      </c>
    </row>
    <row r="566" spans="1:9" ht="25.5" x14ac:dyDescent="0.2">
      <c r="A566" s="45" t="s">
        <v>117</v>
      </c>
      <c r="B566" s="117">
        <v>600</v>
      </c>
      <c r="C566" s="27" t="s">
        <v>86</v>
      </c>
      <c r="D566" s="27" t="s">
        <v>16</v>
      </c>
      <c r="E566" s="27" t="s">
        <v>354</v>
      </c>
      <c r="F566" s="27" t="s">
        <v>118</v>
      </c>
      <c r="G566" s="38">
        <f>'приложение 2'!F565</f>
        <v>19645500</v>
      </c>
      <c r="H566" s="38">
        <f>'приложение 2'!G565</f>
        <v>0</v>
      </c>
      <c r="I566" s="38">
        <f>'приложение 2'!H565</f>
        <v>0</v>
      </c>
    </row>
    <row r="567" spans="1:9" ht="25.5" x14ac:dyDescent="0.2">
      <c r="A567" s="45" t="s">
        <v>37</v>
      </c>
      <c r="B567" s="117">
        <v>600</v>
      </c>
      <c r="C567" s="27" t="s">
        <v>86</v>
      </c>
      <c r="D567" s="27" t="s">
        <v>16</v>
      </c>
      <c r="E567" s="27" t="s">
        <v>354</v>
      </c>
      <c r="F567" s="27" t="s">
        <v>38</v>
      </c>
      <c r="G567" s="29">
        <f>G568</f>
        <v>26532800</v>
      </c>
      <c r="H567" s="29">
        <f>H568</f>
        <v>0</v>
      </c>
      <c r="I567" s="29">
        <f>I568</f>
        <v>0</v>
      </c>
    </row>
    <row r="568" spans="1:9" ht="38.25" x14ac:dyDescent="0.2">
      <c r="A568" s="45" t="s">
        <v>39</v>
      </c>
      <c r="B568" s="117">
        <v>600</v>
      </c>
      <c r="C568" s="27" t="s">
        <v>86</v>
      </c>
      <c r="D568" s="27" t="s">
        <v>16</v>
      </c>
      <c r="E568" s="27" t="s">
        <v>354</v>
      </c>
      <c r="F568" s="27" t="s">
        <v>40</v>
      </c>
      <c r="G568" s="38">
        <f>'приложение 2'!F567</f>
        <v>26532800</v>
      </c>
      <c r="H568" s="38">
        <f>'приложение 2'!G567</f>
        <v>0</v>
      </c>
      <c r="I568" s="38">
        <f>'приложение 2'!H567</f>
        <v>0</v>
      </c>
    </row>
    <row r="569" spans="1:9" x14ac:dyDescent="0.2">
      <c r="A569" s="45" t="s">
        <v>45</v>
      </c>
      <c r="B569" s="117">
        <v>600</v>
      </c>
      <c r="C569" s="27" t="s">
        <v>86</v>
      </c>
      <c r="D569" s="27" t="s">
        <v>16</v>
      </c>
      <c r="E569" s="27" t="s">
        <v>354</v>
      </c>
      <c r="F569" s="27" t="s">
        <v>46</v>
      </c>
      <c r="G569" s="29">
        <f>G570</f>
        <v>5048500</v>
      </c>
      <c r="H569" s="29">
        <f>H570</f>
        <v>0</v>
      </c>
      <c r="I569" s="29">
        <f>I570</f>
        <v>0</v>
      </c>
    </row>
    <row r="570" spans="1:9" x14ac:dyDescent="0.2">
      <c r="A570" s="45" t="s">
        <v>355</v>
      </c>
      <c r="B570" s="117">
        <v>600</v>
      </c>
      <c r="C570" s="27" t="s">
        <v>86</v>
      </c>
      <c r="D570" s="27" t="s">
        <v>16</v>
      </c>
      <c r="E570" s="27" t="s">
        <v>354</v>
      </c>
      <c r="F570" s="27" t="s">
        <v>48</v>
      </c>
      <c r="G570" s="38">
        <f>'приложение 2'!F569</f>
        <v>5048500</v>
      </c>
      <c r="H570" s="38">
        <f>'приложение 2'!G569</f>
        <v>0</v>
      </c>
      <c r="I570" s="38">
        <f>'приложение 2'!H569</f>
        <v>0</v>
      </c>
    </row>
    <row r="571" spans="1:9" ht="60" x14ac:dyDescent="0.25">
      <c r="A571" s="157" t="s">
        <v>356</v>
      </c>
      <c r="B571" s="108">
        <v>600</v>
      </c>
      <c r="C571" s="91">
        <v>14</v>
      </c>
      <c r="D571" s="20" t="s">
        <v>122</v>
      </c>
      <c r="E571" s="20"/>
      <c r="F571" s="20"/>
      <c r="G571" s="65">
        <f>G572+G580</f>
        <v>247938599.78999999</v>
      </c>
      <c r="H571" s="65">
        <f>H572+H580</f>
        <v>38073300</v>
      </c>
      <c r="I571" s="65">
        <f>I572+I580</f>
        <v>38382700</v>
      </c>
    </row>
    <row r="572" spans="1:9" ht="38.25" x14ac:dyDescent="0.25">
      <c r="A572" s="158" t="s">
        <v>357</v>
      </c>
      <c r="B572" s="112">
        <v>600</v>
      </c>
      <c r="C572" s="93">
        <v>14</v>
      </c>
      <c r="D572" s="23" t="s">
        <v>14</v>
      </c>
      <c r="E572" s="20"/>
      <c r="F572" s="20"/>
      <c r="G572" s="65">
        <f>G573</f>
        <v>52325700</v>
      </c>
      <c r="H572" s="65">
        <f>H573</f>
        <v>38073300</v>
      </c>
      <c r="I572" s="65">
        <f>I573</f>
        <v>38382700</v>
      </c>
    </row>
    <row r="573" spans="1:9" x14ac:dyDescent="0.2">
      <c r="A573" s="150" t="s">
        <v>17</v>
      </c>
      <c r="B573" s="117">
        <v>600</v>
      </c>
      <c r="C573" s="27" t="s">
        <v>358</v>
      </c>
      <c r="D573" s="27" t="s">
        <v>14</v>
      </c>
      <c r="E573" s="27" t="s">
        <v>18</v>
      </c>
      <c r="F573" s="27"/>
      <c r="G573" s="29">
        <f>G574+G577</f>
        <v>52325700</v>
      </c>
      <c r="H573" s="29">
        <f>H574+H577</f>
        <v>38073300</v>
      </c>
      <c r="I573" s="29">
        <f>I574+I577</f>
        <v>38382700</v>
      </c>
    </row>
    <row r="574" spans="1:9" ht="25.5" x14ac:dyDescent="0.2">
      <c r="A574" s="152" t="s">
        <v>363</v>
      </c>
      <c r="B574" s="117">
        <v>600</v>
      </c>
      <c r="C574" s="94">
        <v>14</v>
      </c>
      <c r="D574" s="27" t="s">
        <v>14</v>
      </c>
      <c r="E574" s="27" t="s">
        <v>364</v>
      </c>
      <c r="F574" s="27"/>
      <c r="G574" s="29">
        <f t="shared" ref="G574:G575" si="266">G575</f>
        <v>0</v>
      </c>
      <c r="H574" s="29">
        <f t="shared" ref="H574:H575" si="267">H575</f>
        <v>2335400</v>
      </c>
      <c r="I574" s="29">
        <f t="shared" ref="I574:I575" si="268">I575</f>
        <v>0</v>
      </c>
    </row>
    <row r="575" spans="1:9" x14ac:dyDescent="0.2">
      <c r="A575" s="31" t="s">
        <v>55</v>
      </c>
      <c r="B575" s="117">
        <v>600</v>
      </c>
      <c r="C575" s="94">
        <v>14</v>
      </c>
      <c r="D575" s="27" t="s">
        <v>14</v>
      </c>
      <c r="E575" s="27" t="s">
        <v>364</v>
      </c>
      <c r="F575" s="27" t="s">
        <v>56</v>
      </c>
      <c r="G575" s="29">
        <f t="shared" si="266"/>
        <v>0</v>
      </c>
      <c r="H575" s="29">
        <f t="shared" si="267"/>
        <v>2335400</v>
      </c>
      <c r="I575" s="29">
        <f t="shared" si="268"/>
        <v>0</v>
      </c>
    </row>
    <row r="576" spans="1:9" x14ac:dyDescent="0.2">
      <c r="A576" s="31" t="s">
        <v>361</v>
      </c>
      <c r="B576" s="117">
        <v>600</v>
      </c>
      <c r="C576" s="94">
        <v>14</v>
      </c>
      <c r="D576" s="27" t="s">
        <v>14</v>
      </c>
      <c r="E576" s="27" t="s">
        <v>364</v>
      </c>
      <c r="F576" s="27" t="s">
        <v>362</v>
      </c>
      <c r="G576" s="38">
        <f>'приложение 2'!F575</f>
        <v>0</v>
      </c>
      <c r="H576" s="38">
        <f>'приложение 2'!G575</f>
        <v>2335400</v>
      </c>
      <c r="I576" s="38">
        <f>'приложение 2'!H575</f>
        <v>0</v>
      </c>
    </row>
    <row r="577" spans="1:9" ht="25.5" x14ac:dyDescent="0.2">
      <c r="A577" s="67" t="s">
        <v>363</v>
      </c>
      <c r="B577" s="117">
        <v>600</v>
      </c>
      <c r="C577" s="94">
        <v>14</v>
      </c>
      <c r="D577" s="27" t="s">
        <v>14</v>
      </c>
      <c r="E577" s="27" t="s">
        <v>364</v>
      </c>
      <c r="F577" s="27"/>
      <c r="G577" s="29">
        <f t="shared" ref="G577:G578" si="269">G578</f>
        <v>52325700</v>
      </c>
      <c r="H577" s="29">
        <f t="shared" ref="H577:H578" si="270">H578</f>
        <v>35737900</v>
      </c>
      <c r="I577" s="29">
        <f t="shared" ref="I577:I578" si="271">I578</f>
        <v>38382700</v>
      </c>
    </row>
    <row r="578" spans="1:9" x14ac:dyDescent="0.2">
      <c r="A578" s="31" t="s">
        <v>55</v>
      </c>
      <c r="B578" s="117">
        <v>600</v>
      </c>
      <c r="C578" s="94">
        <v>14</v>
      </c>
      <c r="D578" s="27" t="s">
        <v>14</v>
      </c>
      <c r="E578" s="27" t="s">
        <v>364</v>
      </c>
      <c r="F578" s="27" t="s">
        <v>56</v>
      </c>
      <c r="G578" s="29">
        <f t="shared" si="269"/>
        <v>52325700</v>
      </c>
      <c r="H578" s="29">
        <f t="shared" si="270"/>
        <v>35737900</v>
      </c>
      <c r="I578" s="29">
        <f t="shared" si="271"/>
        <v>38382700</v>
      </c>
    </row>
    <row r="579" spans="1:9" x14ac:dyDescent="0.2">
      <c r="A579" s="31" t="s">
        <v>361</v>
      </c>
      <c r="B579" s="117">
        <v>600</v>
      </c>
      <c r="C579" s="94">
        <v>14</v>
      </c>
      <c r="D579" s="27" t="s">
        <v>14</v>
      </c>
      <c r="E579" s="27" t="s">
        <v>364</v>
      </c>
      <c r="F579" s="27" t="s">
        <v>362</v>
      </c>
      <c r="G579" s="38">
        <f>'приложение 2'!F578</f>
        <v>52325700</v>
      </c>
      <c r="H579" s="38">
        <f>'приложение 2'!G578</f>
        <v>35737900</v>
      </c>
      <c r="I579" s="38">
        <f>'приложение 2'!H578</f>
        <v>38382700</v>
      </c>
    </row>
    <row r="580" spans="1:9" ht="25.5" x14ac:dyDescent="0.2">
      <c r="A580" s="64" t="s">
        <v>365</v>
      </c>
      <c r="B580" s="112">
        <v>600</v>
      </c>
      <c r="C580" s="93">
        <v>14</v>
      </c>
      <c r="D580" s="23" t="s">
        <v>28</v>
      </c>
      <c r="E580" s="27"/>
      <c r="F580" s="27"/>
      <c r="G580" s="25">
        <f>G581</f>
        <v>195612899.78999999</v>
      </c>
      <c r="H580" s="25">
        <f>H581</f>
        <v>0</v>
      </c>
      <c r="I580" s="25">
        <f>I581</f>
        <v>0</v>
      </c>
    </row>
    <row r="581" spans="1:9" x14ac:dyDescent="0.2">
      <c r="A581" s="150" t="s">
        <v>17</v>
      </c>
      <c r="B581" s="117">
        <v>600</v>
      </c>
      <c r="C581" s="94">
        <v>14</v>
      </c>
      <c r="D581" s="27" t="s">
        <v>28</v>
      </c>
      <c r="E581" s="27" t="s">
        <v>18</v>
      </c>
      <c r="F581" s="27"/>
      <c r="G581" s="29">
        <f>G585+G582</f>
        <v>195612899.78999999</v>
      </c>
      <c r="H581" s="29">
        <f>H585+H582</f>
        <v>0</v>
      </c>
      <c r="I581" s="29">
        <f>I585+I582</f>
        <v>0</v>
      </c>
    </row>
    <row r="582" spans="1:9" ht="25.5" x14ac:dyDescent="0.2">
      <c r="A582" s="33" t="s">
        <v>366</v>
      </c>
      <c r="B582" s="117">
        <v>600</v>
      </c>
      <c r="C582" s="94">
        <v>14</v>
      </c>
      <c r="D582" s="27" t="s">
        <v>28</v>
      </c>
      <c r="E582" s="27" t="s">
        <v>367</v>
      </c>
      <c r="F582" s="27"/>
      <c r="G582" s="29">
        <f t="shared" ref="G582:G583" si="272">G583</f>
        <v>32462099.790000003</v>
      </c>
      <c r="H582" s="29">
        <f t="shared" ref="H582:H583" si="273">H583</f>
        <v>0</v>
      </c>
      <c r="I582" s="29">
        <f t="shared" ref="I582:I583" si="274">I583</f>
        <v>0</v>
      </c>
    </row>
    <row r="583" spans="1:9" x14ac:dyDescent="0.2">
      <c r="A583" s="31" t="s">
        <v>55</v>
      </c>
      <c r="B583" s="117">
        <v>600</v>
      </c>
      <c r="C583" s="94">
        <v>14</v>
      </c>
      <c r="D583" s="27" t="s">
        <v>28</v>
      </c>
      <c r="E583" s="27" t="s">
        <v>367</v>
      </c>
      <c r="F583" s="27" t="s">
        <v>56</v>
      </c>
      <c r="G583" s="29">
        <f t="shared" si="272"/>
        <v>32462099.790000003</v>
      </c>
      <c r="H583" s="29">
        <f t="shared" si="273"/>
        <v>0</v>
      </c>
      <c r="I583" s="29">
        <f t="shared" si="274"/>
        <v>0</v>
      </c>
    </row>
    <row r="584" spans="1:9" x14ac:dyDescent="0.2">
      <c r="A584" s="31" t="s">
        <v>176</v>
      </c>
      <c r="B584" s="117">
        <v>600</v>
      </c>
      <c r="C584" s="94">
        <v>14</v>
      </c>
      <c r="D584" s="27" t="s">
        <v>28</v>
      </c>
      <c r="E584" s="27" t="s">
        <v>367</v>
      </c>
      <c r="F584" s="27" t="s">
        <v>177</v>
      </c>
      <c r="G584" s="38">
        <f>'приложение 2'!F583</f>
        <v>32462099.790000003</v>
      </c>
      <c r="H584" s="38">
        <f>'приложение 2'!G583</f>
        <v>0</v>
      </c>
      <c r="I584" s="38">
        <f>'приложение 2'!H583</f>
        <v>0</v>
      </c>
    </row>
    <row r="585" spans="1:9" ht="25.5" x14ac:dyDescent="0.2">
      <c r="A585" s="152" t="s">
        <v>65</v>
      </c>
      <c r="B585" s="117">
        <v>600</v>
      </c>
      <c r="C585" s="94">
        <v>14</v>
      </c>
      <c r="D585" s="27" t="s">
        <v>28</v>
      </c>
      <c r="E585" s="27" t="s">
        <v>66</v>
      </c>
      <c r="F585" s="27"/>
      <c r="G585" s="29">
        <f t="shared" ref="G585:G586" si="275">G586</f>
        <v>163150800</v>
      </c>
      <c r="H585" s="29">
        <f t="shared" ref="H585:H586" si="276">H586</f>
        <v>0</v>
      </c>
      <c r="I585" s="29">
        <f t="shared" ref="I585:I586" si="277">I586</f>
        <v>0</v>
      </c>
    </row>
    <row r="586" spans="1:9" x14ac:dyDescent="0.2">
      <c r="A586" s="31" t="s">
        <v>55</v>
      </c>
      <c r="B586" s="117">
        <v>600</v>
      </c>
      <c r="C586" s="94">
        <v>14</v>
      </c>
      <c r="D586" s="27" t="s">
        <v>28</v>
      </c>
      <c r="E586" s="27" t="s">
        <v>66</v>
      </c>
      <c r="F586" s="27" t="s">
        <v>56</v>
      </c>
      <c r="G586" s="29">
        <f t="shared" si="275"/>
        <v>163150800</v>
      </c>
      <c r="H586" s="29">
        <f t="shared" si="276"/>
        <v>0</v>
      </c>
      <c r="I586" s="29">
        <f t="shared" si="277"/>
        <v>0</v>
      </c>
    </row>
    <row r="587" spans="1:9" x14ac:dyDescent="0.2">
      <c r="A587" s="31" t="s">
        <v>176</v>
      </c>
      <c r="B587" s="117">
        <v>600</v>
      </c>
      <c r="C587" s="94">
        <v>14</v>
      </c>
      <c r="D587" s="27" t="s">
        <v>28</v>
      </c>
      <c r="E587" s="27" t="s">
        <v>66</v>
      </c>
      <c r="F587" s="27" t="s">
        <v>177</v>
      </c>
      <c r="G587" s="38">
        <f>'приложение 2'!F586</f>
        <v>163150800</v>
      </c>
      <c r="H587" s="38">
        <f>'приложение 2'!G586</f>
        <v>0</v>
      </c>
      <c r="I587" s="38">
        <f>'приложение 2'!H586</f>
        <v>0</v>
      </c>
    </row>
    <row r="588" spans="1:9" ht="15" x14ac:dyDescent="0.25">
      <c r="A588" s="61" t="s">
        <v>368</v>
      </c>
      <c r="B588" s="108">
        <v>600</v>
      </c>
      <c r="C588" s="91">
        <v>99</v>
      </c>
      <c r="D588" s="20"/>
      <c r="E588" s="20"/>
      <c r="F588" s="20"/>
      <c r="G588" s="65">
        <f t="shared" ref="G588:G589" si="278">G589</f>
        <v>0</v>
      </c>
      <c r="H588" s="65">
        <f t="shared" ref="H588:H589" si="279">H589</f>
        <v>5255500</v>
      </c>
      <c r="I588" s="65">
        <f t="shared" ref="I588:I589" si="280">I589</f>
        <v>11228900</v>
      </c>
    </row>
    <row r="589" spans="1:9" x14ac:dyDescent="0.2">
      <c r="A589" s="64" t="s">
        <v>368</v>
      </c>
      <c r="B589" s="112">
        <v>600</v>
      </c>
      <c r="C589" s="93">
        <v>99</v>
      </c>
      <c r="D589" s="23" t="s">
        <v>369</v>
      </c>
      <c r="E589" s="23"/>
      <c r="F589" s="23"/>
      <c r="G589" s="25">
        <f t="shared" si="278"/>
        <v>0</v>
      </c>
      <c r="H589" s="25">
        <f t="shared" si="279"/>
        <v>5255500</v>
      </c>
      <c r="I589" s="25">
        <f t="shared" si="280"/>
        <v>11228900</v>
      </c>
    </row>
    <row r="590" spans="1:9" x14ac:dyDescent="0.2">
      <c r="A590" s="150" t="s">
        <v>17</v>
      </c>
      <c r="B590" s="117">
        <v>600</v>
      </c>
      <c r="C590" s="94">
        <v>99</v>
      </c>
      <c r="D590" s="27" t="s">
        <v>369</v>
      </c>
      <c r="E590" s="27" t="s">
        <v>18</v>
      </c>
      <c r="F590" s="27"/>
      <c r="G590" s="29">
        <f>G592</f>
        <v>0</v>
      </c>
      <c r="H590" s="29">
        <f>H592</f>
        <v>5255500</v>
      </c>
      <c r="I590" s="29">
        <f>I592</f>
        <v>11228900</v>
      </c>
    </row>
    <row r="591" spans="1:9" x14ac:dyDescent="0.2">
      <c r="A591" s="33" t="s">
        <v>368</v>
      </c>
      <c r="B591" s="117">
        <v>600</v>
      </c>
      <c r="C591" s="94">
        <v>99</v>
      </c>
      <c r="D591" s="27" t="s">
        <v>369</v>
      </c>
      <c r="E591" s="27" t="s">
        <v>370</v>
      </c>
      <c r="F591" s="27"/>
      <c r="G591" s="29">
        <f t="shared" ref="G591:G592" si="281">G592</f>
        <v>0</v>
      </c>
      <c r="H591" s="29">
        <f t="shared" ref="H591:H592" si="282">H592</f>
        <v>5255500</v>
      </c>
      <c r="I591" s="29">
        <f t="shared" ref="I591:I592" si="283">I592</f>
        <v>11228900</v>
      </c>
    </row>
    <row r="592" spans="1:9" x14ac:dyDescent="0.2">
      <c r="A592" s="33" t="s">
        <v>368</v>
      </c>
      <c r="B592" s="117">
        <v>600</v>
      </c>
      <c r="C592" s="94">
        <v>99</v>
      </c>
      <c r="D592" s="27" t="s">
        <v>369</v>
      </c>
      <c r="E592" s="27" t="s">
        <v>370</v>
      </c>
      <c r="F592" s="27" t="s">
        <v>371</v>
      </c>
      <c r="G592" s="29">
        <f t="shared" si="281"/>
        <v>0</v>
      </c>
      <c r="H592" s="29">
        <f t="shared" si="282"/>
        <v>5255500</v>
      </c>
      <c r="I592" s="29">
        <f t="shared" si="283"/>
        <v>11228900</v>
      </c>
    </row>
    <row r="593" spans="1:9" x14ac:dyDescent="0.2">
      <c r="A593" s="33" t="s">
        <v>368</v>
      </c>
      <c r="B593" s="117">
        <v>600</v>
      </c>
      <c r="C593" s="94">
        <v>99</v>
      </c>
      <c r="D593" s="27" t="s">
        <v>369</v>
      </c>
      <c r="E593" s="27" t="s">
        <v>370</v>
      </c>
      <c r="F593" s="27" t="s">
        <v>372</v>
      </c>
      <c r="G593" s="38">
        <f>'приложение 2'!F592</f>
        <v>0</v>
      </c>
      <c r="H593" s="38">
        <f>'приложение 2'!G592</f>
        <v>5255500</v>
      </c>
      <c r="I593" s="38">
        <f>'приложение 2'!H592</f>
        <v>11228900</v>
      </c>
    </row>
    <row r="594" spans="1:9" ht="15" x14ac:dyDescent="0.25">
      <c r="A594" s="223" t="s">
        <v>373</v>
      </c>
      <c r="B594" s="224"/>
      <c r="C594" s="224"/>
      <c r="D594" s="224"/>
      <c r="E594" s="224"/>
      <c r="F594" s="224"/>
      <c r="G594" s="65">
        <f>G10+G162+G233+G298+G323+G466+G509+G571+G554+G588+G145+G151</f>
        <v>1654929834.8</v>
      </c>
      <c r="H594" s="65">
        <f>H10+H162+H233+H298+H323+H466+H509+H571+H554+H588+H145+H151</f>
        <v>948629303.53999996</v>
      </c>
      <c r="I594" s="65">
        <f>I10+I162+I233+I298+I323+I466+I509+I571+I554+I588+I145+I151</f>
        <v>979944285.13999987</v>
      </c>
    </row>
    <row r="596" spans="1:9" x14ac:dyDescent="0.2">
      <c r="G596" s="96">
        <f>G598-G594</f>
        <v>0</v>
      </c>
      <c r="H596" s="96">
        <f>H598-H594</f>
        <v>0</v>
      </c>
      <c r="I596" s="96">
        <f>I598-I594</f>
        <v>0</v>
      </c>
    </row>
    <row r="598" spans="1:9" x14ac:dyDescent="0.2">
      <c r="G598" s="96">
        <f>'приложение 2'!F596</f>
        <v>1654929834.8</v>
      </c>
      <c r="H598" s="96">
        <f>'приложение 2'!G596</f>
        <v>948629303.53999996</v>
      </c>
      <c r="I598" s="96">
        <f>'приложение 2'!H596</f>
        <v>979944285.13999999</v>
      </c>
    </row>
    <row r="601" spans="1:9" x14ac:dyDescent="0.2">
      <c r="G601" s="96"/>
      <c r="H601" s="96"/>
      <c r="I601" s="96"/>
    </row>
    <row r="602" spans="1:9" x14ac:dyDescent="0.2">
      <c r="G602" s="96">
        <f>'приложение 2'!F593-'приложение 4'!G594</f>
        <v>0</v>
      </c>
      <c r="H602" s="96">
        <f>'приложение 2'!G593-'приложение 4'!H594</f>
        <v>0</v>
      </c>
      <c r="I602" s="96">
        <f>'приложение 2'!H593-'приложение 4'!I594</f>
        <v>0</v>
      </c>
    </row>
  </sheetData>
  <mergeCells count="10">
    <mergeCell ref="A594:F594"/>
    <mergeCell ref="F2:I2"/>
    <mergeCell ref="A4:I4"/>
    <mergeCell ref="A7:A8"/>
    <mergeCell ref="B7:B8"/>
    <mergeCell ref="C7:C8"/>
    <mergeCell ref="D7:D8"/>
    <mergeCell ref="E7:E8"/>
    <mergeCell ref="F7:F8"/>
    <mergeCell ref="G7:I7"/>
  </mergeCells>
  <pageMargins left="0.78740199999999982" right="0.59055100000000005" top="0.59055100000000005" bottom="0.59055100000000005" header="0.51181100000000002" footer="0.51181100000000002"/>
  <pageSetup paperSize="9" scale="61" fitToHeight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55"/>
  <sheetViews>
    <sheetView tabSelected="1" view="pageBreakPreview" workbookViewId="0">
      <selection activeCell="B134" sqref="B134"/>
    </sheetView>
  </sheetViews>
  <sheetFormatPr defaultRowHeight="12.75" customHeight="1" x14ac:dyDescent="0.2"/>
  <cols>
    <col min="1" max="1" width="47.140625" style="1" customWidth="1"/>
    <col min="2" max="2" width="14" style="1" customWidth="1"/>
    <col min="3" max="3" width="8.85546875" style="1" customWidth="1"/>
    <col min="4" max="4" width="8.140625" style="1" customWidth="1"/>
    <col min="5" max="5" width="7.7109375" style="1" customWidth="1"/>
    <col min="6" max="6" width="17" style="1" customWidth="1"/>
    <col min="7" max="7" width="16" style="1" customWidth="1"/>
    <col min="8" max="8" width="16.42578125" style="1" customWidth="1"/>
    <col min="9" max="9" width="14.85546875" style="1" customWidth="1"/>
    <col min="10" max="10" width="13.7109375" style="1" customWidth="1"/>
    <col min="11" max="11" width="15" style="1" customWidth="1"/>
    <col min="12" max="257" width="9.140625" style="1" customWidth="1"/>
  </cols>
  <sheetData>
    <row r="1" spans="1:12" s="2" customFormat="1" ht="17.45" customHeight="1" x14ac:dyDescent="0.3">
      <c r="A1" s="3"/>
      <c r="E1" s="4" t="s">
        <v>382</v>
      </c>
      <c r="F1" s="3"/>
      <c r="G1" s="5"/>
      <c r="H1" s="5"/>
    </row>
    <row r="2" spans="1:12" s="2" customFormat="1" ht="58.5" customHeight="1" x14ac:dyDescent="0.2">
      <c r="A2" s="6"/>
      <c r="C2" s="7"/>
      <c r="D2" s="7"/>
      <c r="E2" s="215" t="s">
        <v>1</v>
      </c>
      <c r="F2" s="216"/>
      <c r="G2" s="216"/>
      <c r="H2" s="216"/>
    </row>
    <row r="3" spans="1:12" s="2" customFormat="1" ht="3" customHeight="1" x14ac:dyDescent="0.3">
      <c r="A3" s="6"/>
      <c r="B3" s="8"/>
      <c r="C3" s="7"/>
      <c r="D3" s="7"/>
      <c r="E3" s="9"/>
      <c r="F3" s="9"/>
      <c r="G3" s="5"/>
      <c r="H3" s="10"/>
    </row>
    <row r="4" spans="1:12" s="2" customFormat="1" ht="66" customHeight="1" x14ac:dyDescent="0.25">
      <c r="A4" s="217" t="s">
        <v>383</v>
      </c>
      <c r="B4" s="218"/>
      <c r="C4" s="218"/>
      <c r="D4" s="218"/>
      <c r="E4" s="218"/>
      <c r="F4" s="218"/>
      <c r="G4" s="216"/>
      <c r="H4" s="216"/>
    </row>
    <row r="5" spans="1:12" s="2" customFormat="1" ht="13.5" customHeight="1" x14ac:dyDescent="0.3">
      <c r="A5" s="6"/>
      <c r="B5" s="99"/>
      <c r="E5" s="100"/>
      <c r="F5" s="100"/>
      <c r="G5" s="5"/>
      <c r="H5" s="10"/>
    </row>
    <row r="6" spans="1:12" s="2" customFormat="1" x14ac:dyDescent="0.2">
      <c r="A6" s="101"/>
      <c r="B6" s="101"/>
      <c r="C6" s="101"/>
      <c r="D6" s="101"/>
      <c r="H6" s="102" t="s">
        <v>3</v>
      </c>
    </row>
    <row r="7" spans="1:12" s="2" customFormat="1" ht="22.5" customHeight="1" x14ac:dyDescent="0.2">
      <c r="A7" s="225" t="s">
        <v>4</v>
      </c>
      <c r="B7" s="225" t="s">
        <v>7</v>
      </c>
      <c r="C7" s="225" t="s">
        <v>8</v>
      </c>
      <c r="D7" s="225" t="s">
        <v>5</v>
      </c>
      <c r="E7" s="225" t="s">
        <v>384</v>
      </c>
      <c r="F7" s="226" t="s">
        <v>9</v>
      </c>
      <c r="G7" s="222"/>
      <c r="H7" s="222"/>
    </row>
    <row r="8" spans="1:12" s="2" customFormat="1" ht="18.75" customHeight="1" x14ac:dyDescent="0.2">
      <c r="A8" s="220"/>
      <c r="B8" s="220"/>
      <c r="C8" s="220"/>
      <c r="D8" s="220"/>
      <c r="E8" s="220"/>
      <c r="F8" s="18" t="s">
        <v>10</v>
      </c>
      <c r="G8" s="18" t="s">
        <v>11</v>
      </c>
      <c r="H8" s="18" t="s">
        <v>12</v>
      </c>
    </row>
    <row r="9" spans="1:12" s="1" customFormat="1" ht="60" x14ac:dyDescent="0.25">
      <c r="A9" s="160" t="s">
        <v>385</v>
      </c>
      <c r="B9" s="161" t="s">
        <v>169</v>
      </c>
      <c r="C9" s="162"/>
      <c r="D9" s="162"/>
      <c r="E9" s="162"/>
      <c r="F9" s="163">
        <f>F10+F13</f>
        <v>514508.48</v>
      </c>
      <c r="G9" s="163">
        <f>G10+G13</f>
        <v>0</v>
      </c>
      <c r="H9" s="163">
        <f>H10+H13</f>
        <v>0</v>
      </c>
      <c r="I9" s="96">
        <f>F9+F18+F28+F35+F59+F71+F76+F67</f>
        <v>20972978.280000001</v>
      </c>
      <c r="J9" s="96">
        <f>G9+G18+G28+G35+G59+G71+G76+G67</f>
        <v>4947825.5</v>
      </c>
      <c r="K9" s="96">
        <f>H9+H18+H28+H35+H59+H71+H76+H67</f>
        <v>1769028.3399999999</v>
      </c>
      <c r="L9" s="96"/>
    </row>
    <row r="10" spans="1:12" s="164" customFormat="1" ht="24" customHeight="1" x14ac:dyDescent="0.2">
      <c r="A10" s="165" t="str">
        <f>'приложение 2'!A206</f>
        <v>Развитие малого и среднего предпринимательства</v>
      </c>
      <c r="B10" s="166" t="s">
        <v>171</v>
      </c>
      <c r="C10" s="167"/>
      <c r="D10" s="167"/>
      <c r="E10" s="167"/>
      <c r="F10" s="168">
        <f t="shared" ref="F10:H11" si="0">F11</f>
        <v>166108.48000000001</v>
      </c>
      <c r="G10" s="168">
        <f t="shared" si="0"/>
        <v>0</v>
      </c>
      <c r="H10" s="168">
        <f t="shared" si="0"/>
        <v>0</v>
      </c>
    </row>
    <row r="11" spans="1:12" s="1" customFormat="1" x14ac:dyDescent="0.2">
      <c r="A11" s="31" t="s">
        <v>45</v>
      </c>
      <c r="B11" s="169" t="s">
        <v>171</v>
      </c>
      <c r="C11" s="169" t="s">
        <v>46</v>
      </c>
      <c r="D11" s="170"/>
      <c r="E11" s="170"/>
      <c r="F11" s="171">
        <f t="shared" si="0"/>
        <v>166108.48000000001</v>
      </c>
      <c r="G11" s="171">
        <f t="shared" si="0"/>
        <v>0</v>
      </c>
      <c r="H11" s="171">
        <f t="shared" si="0"/>
        <v>0</v>
      </c>
    </row>
    <row r="12" spans="1:12" s="1" customFormat="1" ht="51" x14ac:dyDescent="0.2">
      <c r="A12" s="33" t="s">
        <v>139</v>
      </c>
      <c r="B12" s="169" t="s">
        <v>171</v>
      </c>
      <c r="C12" s="169" t="s">
        <v>140</v>
      </c>
      <c r="D12" s="172" t="s">
        <v>34</v>
      </c>
      <c r="E12" s="172" t="s">
        <v>167</v>
      </c>
      <c r="F12" s="171">
        <f>'приложение 2'!F208</f>
        <v>166108.48000000001</v>
      </c>
      <c r="G12" s="171">
        <f>'приложение 2'!G208</f>
        <v>0</v>
      </c>
      <c r="H12" s="171">
        <f>'приложение 2'!H208</f>
        <v>0</v>
      </c>
    </row>
    <row r="13" spans="1:12" s="164" customFormat="1" ht="33.75" customHeight="1" x14ac:dyDescent="0.2">
      <c r="A13" s="165" t="s">
        <v>172</v>
      </c>
      <c r="B13" s="166" t="s">
        <v>173</v>
      </c>
      <c r="C13" s="166"/>
      <c r="D13" s="173"/>
      <c r="E13" s="173"/>
      <c r="F13" s="168">
        <f>F14+F16</f>
        <v>348400</v>
      </c>
      <c r="G13" s="168">
        <f>G14+G16</f>
        <v>0</v>
      </c>
      <c r="H13" s="168">
        <f>H14+H16</f>
        <v>0</v>
      </c>
    </row>
    <row r="14" spans="1:12" s="1" customFormat="1" ht="25.5" x14ac:dyDescent="0.2">
      <c r="A14" s="39" t="s">
        <v>37</v>
      </c>
      <c r="B14" s="169" t="s">
        <v>173</v>
      </c>
      <c r="C14" s="169" t="s">
        <v>38</v>
      </c>
      <c r="D14" s="172"/>
      <c r="E14" s="172"/>
      <c r="F14" s="171">
        <f>F15</f>
        <v>10000</v>
      </c>
      <c r="G14" s="171">
        <f>G15</f>
        <v>0</v>
      </c>
      <c r="H14" s="171">
        <f>H15</f>
        <v>0</v>
      </c>
    </row>
    <row r="15" spans="1:12" s="1" customFormat="1" ht="38.25" x14ac:dyDescent="0.2">
      <c r="A15" s="39" t="s">
        <v>39</v>
      </c>
      <c r="B15" s="169" t="s">
        <v>173</v>
      </c>
      <c r="C15" s="169" t="s">
        <v>40</v>
      </c>
      <c r="D15" s="172" t="s">
        <v>34</v>
      </c>
      <c r="E15" s="172" t="s">
        <v>167</v>
      </c>
      <c r="F15" s="171">
        <f>'приложение 2'!F211</f>
        <v>10000</v>
      </c>
      <c r="G15" s="171">
        <f>'приложение 2'!G211</f>
        <v>0</v>
      </c>
      <c r="H15" s="171">
        <f>'приложение 2'!H211</f>
        <v>0</v>
      </c>
    </row>
    <row r="16" spans="1:12" s="1" customFormat="1" x14ac:dyDescent="0.2">
      <c r="A16" s="31" t="s">
        <v>45</v>
      </c>
      <c r="B16" s="169" t="s">
        <v>173</v>
      </c>
      <c r="C16" s="169" t="s">
        <v>46</v>
      </c>
      <c r="D16" s="172"/>
      <c r="E16" s="172"/>
      <c r="F16" s="171">
        <f>F17</f>
        <v>338400</v>
      </c>
      <c r="G16" s="171">
        <f>G17</f>
        <v>0</v>
      </c>
      <c r="H16" s="171">
        <f>H17</f>
        <v>0</v>
      </c>
    </row>
    <row r="17" spans="1:8" s="1" customFormat="1" ht="51" x14ac:dyDescent="0.2">
      <c r="A17" s="33" t="s">
        <v>139</v>
      </c>
      <c r="B17" s="169" t="s">
        <v>173</v>
      </c>
      <c r="C17" s="169" t="s">
        <v>140</v>
      </c>
      <c r="D17" s="172" t="s">
        <v>34</v>
      </c>
      <c r="E17" s="172" t="s">
        <v>167</v>
      </c>
      <c r="F17" s="171">
        <f>'приложение 2'!F213</f>
        <v>338400</v>
      </c>
      <c r="G17" s="171">
        <f>'приложение 2'!G213</f>
        <v>0</v>
      </c>
      <c r="H17" s="171">
        <f>'приложение 2'!H213</f>
        <v>0</v>
      </c>
    </row>
    <row r="18" spans="1:8" s="1" customFormat="1" ht="75" x14ac:dyDescent="0.25">
      <c r="A18" s="174" t="s">
        <v>145</v>
      </c>
      <c r="B18" s="161" t="s">
        <v>146</v>
      </c>
      <c r="C18" s="80"/>
      <c r="D18" s="162"/>
      <c r="E18" s="162"/>
      <c r="F18" s="163">
        <f>F19+F22+F25</f>
        <v>8156037</v>
      </c>
      <c r="G18" s="163">
        <f>G19+G22+G25</f>
        <v>0</v>
      </c>
      <c r="H18" s="163">
        <f>H19+H22+H25</f>
        <v>0</v>
      </c>
    </row>
    <row r="19" spans="1:8" s="164" customFormat="1" ht="30" customHeight="1" x14ac:dyDescent="0.2">
      <c r="A19" s="165" t="str">
        <f>'приложение 2'!A176</f>
        <v xml:space="preserve">Обеспечение доступности услуг общественного пассажирского транспорта для населения </v>
      </c>
      <c r="B19" s="166" t="s">
        <v>148</v>
      </c>
      <c r="C19" s="166"/>
      <c r="D19" s="167"/>
      <c r="E19" s="167"/>
      <c r="F19" s="168">
        <f t="shared" ref="F19:H20" si="1">F20</f>
        <v>860000</v>
      </c>
      <c r="G19" s="168">
        <f t="shared" si="1"/>
        <v>0</v>
      </c>
      <c r="H19" s="168">
        <f t="shared" si="1"/>
        <v>0</v>
      </c>
    </row>
    <row r="20" spans="1:8" s="1" customFormat="1" x14ac:dyDescent="0.2">
      <c r="A20" s="31" t="s">
        <v>45</v>
      </c>
      <c r="B20" s="169" t="s">
        <v>148</v>
      </c>
      <c r="C20" s="169" t="s">
        <v>46</v>
      </c>
      <c r="D20" s="170"/>
      <c r="E20" s="170"/>
      <c r="F20" s="171">
        <f t="shared" si="1"/>
        <v>860000</v>
      </c>
      <c r="G20" s="171">
        <f t="shared" si="1"/>
        <v>0</v>
      </c>
      <c r="H20" s="171">
        <f t="shared" si="1"/>
        <v>0</v>
      </c>
    </row>
    <row r="21" spans="1:8" s="1" customFormat="1" ht="51" x14ac:dyDescent="0.2">
      <c r="A21" s="33" t="s">
        <v>139</v>
      </c>
      <c r="B21" s="169" t="s">
        <v>148</v>
      </c>
      <c r="C21" s="169" t="s">
        <v>140</v>
      </c>
      <c r="D21" s="172" t="s">
        <v>34</v>
      </c>
      <c r="E21" s="172" t="s">
        <v>144</v>
      </c>
      <c r="F21" s="171">
        <f>'приложение 2'!F178</f>
        <v>860000</v>
      </c>
      <c r="G21" s="171">
        <f>'приложение 2'!G178</f>
        <v>0</v>
      </c>
      <c r="H21" s="171">
        <f>'приложение 2'!H178</f>
        <v>0</v>
      </c>
    </row>
    <row r="22" spans="1:8" s="164" customFormat="1" ht="38.25" x14ac:dyDescent="0.2">
      <c r="A22" s="175" t="str">
        <f>'приложение 2'!A190</f>
        <v>Осуществление полномочий по организации регулярных перевозок пассажиров и багажа по муниципальным маршрутам Здвинского района</v>
      </c>
      <c r="B22" s="166" t="s">
        <v>150</v>
      </c>
      <c r="C22" s="166"/>
      <c r="D22" s="167"/>
      <c r="E22" s="167"/>
      <c r="F22" s="168">
        <f t="shared" ref="F22:H23" si="2">F23</f>
        <v>7208482</v>
      </c>
      <c r="G22" s="168">
        <f t="shared" si="2"/>
        <v>0</v>
      </c>
      <c r="H22" s="168">
        <f t="shared" si="2"/>
        <v>0</v>
      </c>
    </row>
    <row r="23" spans="1:8" s="1" customFormat="1" ht="25.5" x14ac:dyDescent="0.2">
      <c r="A23" s="39" t="s">
        <v>37</v>
      </c>
      <c r="B23" s="169" t="s">
        <v>150</v>
      </c>
      <c r="C23" s="169" t="s">
        <v>38</v>
      </c>
      <c r="D23" s="170"/>
      <c r="E23" s="170"/>
      <c r="F23" s="171">
        <f t="shared" si="2"/>
        <v>7208482</v>
      </c>
      <c r="G23" s="171">
        <f t="shared" si="2"/>
        <v>0</v>
      </c>
      <c r="H23" s="171">
        <f t="shared" si="2"/>
        <v>0</v>
      </c>
    </row>
    <row r="24" spans="1:8" s="1" customFormat="1" ht="38.25" x14ac:dyDescent="0.2">
      <c r="A24" s="39" t="s">
        <v>39</v>
      </c>
      <c r="B24" s="169" t="s">
        <v>150</v>
      </c>
      <c r="C24" s="169" t="s">
        <v>40</v>
      </c>
      <c r="D24" s="172" t="s">
        <v>34</v>
      </c>
      <c r="E24" s="172" t="s">
        <v>144</v>
      </c>
      <c r="F24" s="171">
        <f>'приложение 2'!F181</f>
        <v>7208482</v>
      </c>
      <c r="G24" s="171">
        <f>'приложение 2'!G181</f>
        <v>0</v>
      </c>
      <c r="H24" s="171">
        <f>'приложение 2'!H181</f>
        <v>0</v>
      </c>
    </row>
    <row r="25" spans="1:8" s="164" customFormat="1" ht="51" x14ac:dyDescent="0.2">
      <c r="A25" s="175" t="s">
        <v>151</v>
      </c>
      <c r="B25" s="166" t="s">
        <v>152</v>
      </c>
      <c r="C25" s="166"/>
      <c r="D25" s="167"/>
      <c r="E25" s="167"/>
      <c r="F25" s="168">
        <f t="shared" ref="F25:H26" si="3">F26</f>
        <v>87555</v>
      </c>
      <c r="G25" s="168">
        <f t="shared" si="3"/>
        <v>0</v>
      </c>
      <c r="H25" s="168">
        <f t="shared" si="3"/>
        <v>0</v>
      </c>
    </row>
    <row r="26" spans="1:8" s="1" customFormat="1" ht="25.5" x14ac:dyDescent="0.2">
      <c r="A26" s="39" t="s">
        <v>37</v>
      </c>
      <c r="B26" s="169" t="s">
        <v>152</v>
      </c>
      <c r="C26" s="169" t="s">
        <v>38</v>
      </c>
      <c r="D26" s="170"/>
      <c r="E26" s="170"/>
      <c r="F26" s="171">
        <f t="shared" si="3"/>
        <v>87555</v>
      </c>
      <c r="G26" s="171">
        <f t="shared" si="3"/>
        <v>0</v>
      </c>
      <c r="H26" s="171">
        <f t="shared" si="3"/>
        <v>0</v>
      </c>
    </row>
    <row r="27" spans="1:8" s="1" customFormat="1" ht="38.25" x14ac:dyDescent="0.2">
      <c r="A27" s="39" t="s">
        <v>39</v>
      </c>
      <c r="B27" s="169" t="s">
        <v>152</v>
      </c>
      <c r="C27" s="169" t="s">
        <v>40</v>
      </c>
      <c r="D27" s="172" t="s">
        <v>34</v>
      </c>
      <c r="E27" s="172" t="s">
        <v>144</v>
      </c>
      <c r="F27" s="171">
        <f>'приложение 2'!F184</f>
        <v>87555</v>
      </c>
      <c r="G27" s="171">
        <f>'приложение 2'!G184</f>
        <v>0</v>
      </c>
      <c r="H27" s="171">
        <f>'приложение 2'!H184</f>
        <v>0</v>
      </c>
    </row>
    <row r="28" spans="1:8" s="1" customFormat="1" ht="82.5" customHeight="1" x14ac:dyDescent="0.25">
      <c r="A28" s="57" t="str">
        <f>'приложение 2'!A103</f>
        <v>Муниципальная программа "Развитие и поддержка территориального общественного самоуправления на территории Здвинского района  Новосибирской области на 2024-2026 годы"</v>
      </c>
      <c r="B28" s="161" t="s">
        <v>94</v>
      </c>
      <c r="C28" s="80"/>
      <c r="D28" s="162"/>
      <c r="E28" s="162"/>
      <c r="F28" s="163">
        <f>F29+F32</f>
        <v>1537348.18</v>
      </c>
      <c r="G28" s="163">
        <f>G29+G32</f>
        <v>1537348.18</v>
      </c>
      <c r="H28" s="163">
        <f>H29+H32</f>
        <v>0</v>
      </c>
    </row>
    <row r="29" spans="1:8" s="164" customFormat="1" ht="30" customHeight="1" x14ac:dyDescent="0.2">
      <c r="A29" s="176" t="str">
        <f>'приложение 2'!A104</f>
        <v>Реализация территориального общественного самоуправления</v>
      </c>
      <c r="B29" s="166" t="s">
        <v>96</v>
      </c>
      <c r="C29" s="177"/>
      <c r="D29" s="167"/>
      <c r="E29" s="167"/>
      <c r="F29" s="168">
        <f t="shared" ref="F29:H30" si="4">F30</f>
        <v>1518900</v>
      </c>
      <c r="G29" s="168">
        <f t="shared" si="4"/>
        <v>1518900</v>
      </c>
      <c r="H29" s="168">
        <f t="shared" si="4"/>
        <v>0</v>
      </c>
    </row>
    <row r="30" spans="1:8" s="1" customFormat="1" ht="38.25" x14ac:dyDescent="0.2">
      <c r="A30" s="39" t="s">
        <v>97</v>
      </c>
      <c r="B30" s="169" t="s">
        <v>96</v>
      </c>
      <c r="C30" s="169" t="s">
        <v>98</v>
      </c>
      <c r="D30" s="170"/>
      <c r="E30" s="170"/>
      <c r="F30" s="171">
        <f t="shared" si="4"/>
        <v>1518900</v>
      </c>
      <c r="G30" s="171">
        <f t="shared" si="4"/>
        <v>1518900</v>
      </c>
      <c r="H30" s="171">
        <f t="shared" si="4"/>
        <v>0</v>
      </c>
    </row>
    <row r="31" spans="1:8" s="1" customFormat="1" ht="38.25" x14ac:dyDescent="0.2">
      <c r="A31" s="39" t="s">
        <v>99</v>
      </c>
      <c r="B31" s="169" t="s">
        <v>96</v>
      </c>
      <c r="C31" s="169" t="s">
        <v>100</v>
      </c>
      <c r="D31" s="172" t="s">
        <v>14</v>
      </c>
      <c r="E31" s="170">
        <v>13</v>
      </c>
      <c r="F31" s="171">
        <f>'приложение 2'!F106</f>
        <v>1518900</v>
      </c>
      <c r="G31" s="171">
        <f>'приложение 2'!G106</f>
        <v>1518900</v>
      </c>
      <c r="H31" s="171">
        <f>'приложение 2'!H106</f>
        <v>0</v>
      </c>
    </row>
    <row r="32" spans="1:8" s="164" customFormat="1" ht="38.25" x14ac:dyDescent="0.2">
      <c r="A32" s="176" t="s">
        <v>101</v>
      </c>
      <c r="B32" s="166" t="s">
        <v>102</v>
      </c>
      <c r="C32" s="166"/>
      <c r="D32" s="167"/>
      <c r="E32" s="167"/>
      <c r="F32" s="168">
        <f t="shared" ref="F32:H33" si="5">F33</f>
        <v>18448.18</v>
      </c>
      <c r="G32" s="168">
        <f t="shared" si="5"/>
        <v>18448.18</v>
      </c>
      <c r="H32" s="168">
        <f t="shared" si="5"/>
        <v>0</v>
      </c>
    </row>
    <row r="33" spans="1:8" s="1" customFormat="1" ht="38.25" x14ac:dyDescent="0.2">
      <c r="A33" s="39" t="s">
        <v>97</v>
      </c>
      <c r="B33" s="169" t="s">
        <v>102</v>
      </c>
      <c r="C33" s="169" t="s">
        <v>98</v>
      </c>
      <c r="D33" s="170"/>
      <c r="E33" s="170"/>
      <c r="F33" s="171">
        <f t="shared" si="5"/>
        <v>18448.18</v>
      </c>
      <c r="G33" s="171">
        <f t="shared" si="5"/>
        <v>18448.18</v>
      </c>
      <c r="H33" s="171">
        <f t="shared" si="5"/>
        <v>0</v>
      </c>
    </row>
    <row r="34" spans="1:8" s="1" customFormat="1" ht="38.25" x14ac:dyDescent="0.2">
      <c r="A34" s="39" t="s">
        <v>99</v>
      </c>
      <c r="B34" s="169" t="s">
        <v>102</v>
      </c>
      <c r="C34" s="169" t="s">
        <v>100</v>
      </c>
      <c r="D34" s="172" t="s">
        <v>14</v>
      </c>
      <c r="E34" s="170">
        <v>13</v>
      </c>
      <c r="F34" s="171">
        <f>'приложение 2'!F109</f>
        <v>18448.18</v>
      </c>
      <c r="G34" s="171">
        <f>'приложение 2'!G109</f>
        <v>18448.18</v>
      </c>
      <c r="H34" s="171">
        <f>'приложение 2'!H109</f>
        <v>0</v>
      </c>
    </row>
    <row r="35" spans="1:8" s="1" customFormat="1" ht="49.5" customHeight="1" x14ac:dyDescent="0.25">
      <c r="A35" s="57" t="s">
        <v>301</v>
      </c>
      <c r="B35" s="20" t="s">
        <v>302</v>
      </c>
      <c r="C35" s="79"/>
      <c r="D35" s="162"/>
      <c r="E35" s="162"/>
      <c r="F35" s="178">
        <f>F36+F43+F50+F54</f>
        <v>8827884.620000001</v>
      </c>
      <c r="G35" s="178">
        <f>G36+G43+G50+G54</f>
        <v>1989777.32</v>
      </c>
      <c r="H35" s="178">
        <f>H36+H43+H50+H54</f>
        <v>1769028.3399999999</v>
      </c>
    </row>
    <row r="36" spans="1:8" s="1" customFormat="1" x14ac:dyDescent="0.2">
      <c r="A36" s="22" t="s">
        <v>303</v>
      </c>
      <c r="B36" s="23" t="s">
        <v>304</v>
      </c>
      <c r="C36" s="71"/>
      <c r="D36" s="179"/>
      <c r="E36" s="179"/>
      <c r="F36" s="180">
        <f>F40+F37</f>
        <v>1296113.3600000001</v>
      </c>
      <c r="G36" s="180">
        <f>G40+G37</f>
        <v>226417</v>
      </c>
      <c r="H36" s="180">
        <f>H40+H37</f>
        <v>223076.92</v>
      </c>
    </row>
    <row r="37" spans="1:8" s="164" customFormat="1" ht="25.5" x14ac:dyDescent="0.2">
      <c r="A37" s="176" t="s">
        <v>305</v>
      </c>
      <c r="B37" s="181" t="s">
        <v>306</v>
      </c>
      <c r="C37" s="182"/>
      <c r="D37" s="183"/>
      <c r="E37" s="183"/>
      <c r="F37" s="168">
        <f t="shared" ref="F37:H38" si="6">F38</f>
        <v>1070000</v>
      </c>
      <c r="G37" s="168">
        <f t="shared" si="6"/>
        <v>0</v>
      </c>
      <c r="H37" s="168">
        <f t="shared" si="6"/>
        <v>0</v>
      </c>
    </row>
    <row r="38" spans="1:8" s="1" customFormat="1" ht="25.5" x14ac:dyDescent="0.2">
      <c r="A38" s="39" t="s">
        <v>37</v>
      </c>
      <c r="B38" s="27" t="s">
        <v>306</v>
      </c>
      <c r="C38" s="27" t="s">
        <v>38</v>
      </c>
      <c r="D38" s="179"/>
      <c r="E38" s="179"/>
      <c r="F38" s="171">
        <f t="shared" si="6"/>
        <v>1070000</v>
      </c>
      <c r="G38" s="171">
        <f t="shared" si="6"/>
        <v>0</v>
      </c>
      <c r="H38" s="171">
        <f t="shared" si="6"/>
        <v>0</v>
      </c>
    </row>
    <row r="39" spans="1:8" s="1" customFormat="1" ht="38.25" x14ac:dyDescent="0.2">
      <c r="A39" s="39" t="s">
        <v>39</v>
      </c>
      <c r="B39" s="27" t="s">
        <v>306</v>
      </c>
      <c r="C39" s="27" t="s">
        <v>40</v>
      </c>
      <c r="D39" s="172" t="s">
        <v>144</v>
      </c>
      <c r="E39" s="172" t="s">
        <v>14</v>
      </c>
      <c r="F39" s="171">
        <f>'приложение 2'!F471</f>
        <v>1070000</v>
      </c>
      <c r="G39" s="171">
        <f>'приложение 2'!G471</f>
        <v>0</v>
      </c>
      <c r="H39" s="171">
        <f>'приложение 2'!H471</f>
        <v>0</v>
      </c>
    </row>
    <row r="40" spans="1:8" s="164" customFormat="1" x14ac:dyDescent="0.2">
      <c r="A40" s="184" t="s">
        <v>307</v>
      </c>
      <c r="B40" s="181" t="s">
        <v>308</v>
      </c>
      <c r="C40" s="181"/>
      <c r="D40" s="167"/>
      <c r="E40" s="167"/>
      <c r="F40" s="168">
        <f t="shared" ref="F40:H41" si="7">F41</f>
        <v>226113.36000000002</v>
      </c>
      <c r="G40" s="168">
        <f t="shared" si="7"/>
        <v>226417</v>
      </c>
      <c r="H40" s="168">
        <f t="shared" si="7"/>
        <v>223076.92</v>
      </c>
    </row>
    <row r="41" spans="1:8" s="1" customFormat="1" ht="25.5" x14ac:dyDescent="0.2">
      <c r="A41" s="39" t="s">
        <v>37</v>
      </c>
      <c r="B41" s="27" t="s">
        <v>308</v>
      </c>
      <c r="C41" s="27" t="s">
        <v>38</v>
      </c>
      <c r="D41" s="170"/>
      <c r="E41" s="170"/>
      <c r="F41" s="171">
        <f t="shared" si="7"/>
        <v>226113.36000000002</v>
      </c>
      <c r="G41" s="171">
        <f t="shared" si="7"/>
        <v>226417</v>
      </c>
      <c r="H41" s="171">
        <f t="shared" si="7"/>
        <v>223076.92</v>
      </c>
    </row>
    <row r="42" spans="1:8" s="1" customFormat="1" ht="38.25" x14ac:dyDescent="0.2">
      <c r="A42" s="39" t="s">
        <v>39</v>
      </c>
      <c r="B42" s="27" t="s">
        <v>308</v>
      </c>
      <c r="C42" s="27" t="s">
        <v>40</v>
      </c>
      <c r="D42" s="172" t="s">
        <v>144</v>
      </c>
      <c r="E42" s="172" t="s">
        <v>14</v>
      </c>
      <c r="F42" s="171">
        <f>'приложение 2'!F474</f>
        <v>226113.36000000002</v>
      </c>
      <c r="G42" s="171">
        <f>'приложение 2'!G474</f>
        <v>226417</v>
      </c>
      <c r="H42" s="171">
        <f>'приложение 2'!H474</f>
        <v>223076.92</v>
      </c>
    </row>
    <row r="43" spans="1:8" s="1" customFormat="1" ht="25.5" x14ac:dyDescent="0.2">
      <c r="A43" s="22" t="s">
        <v>309</v>
      </c>
      <c r="B43" s="23" t="s">
        <v>310</v>
      </c>
      <c r="C43" s="23"/>
      <c r="D43" s="179"/>
      <c r="E43" s="179"/>
      <c r="F43" s="180">
        <f>F44+F47</f>
        <v>720000</v>
      </c>
      <c r="G43" s="180">
        <f>G44+G47</f>
        <v>150000</v>
      </c>
      <c r="H43" s="180">
        <f>H44+H47</f>
        <v>50000</v>
      </c>
    </row>
    <row r="44" spans="1:8" s="164" customFormat="1" x14ac:dyDescent="0.2">
      <c r="A44" s="176" t="s">
        <v>311</v>
      </c>
      <c r="B44" s="181" t="s">
        <v>312</v>
      </c>
      <c r="C44" s="181"/>
      <c r="D44" s="167"/>
      <c r="E44" s="167"/>
      <c r="F44" s="168">
        <f t="shared" ref="F44:H45" si="8">F45</f>
        <v>593000</v>
      </c>
      <c r="G44" s="168">
        <f t="shared" si="8"/>
        <v>150000</v>
      </c>
      <c r="H44" s="168">
        <f t="shared" si="8"/>
        <v>50000</v>
      </c>
    </row>
    <row r="45" spans="1:8" s="1" customFormat="1" ht="25.5" x14ac:dyDescent="0.2">
      <c r="A45" s="39" t="s">
        <v>37</v>
      </c>
      <c r="B45" s="27" t="s">
        <v>312</v>
      </c>
      <c r="C45" s="27" t="s">
        <v>38</v>
      </c>
      <c r="D45" s="170"/>
      <c r="E45" s="170"/>
      <c r="F45" s="171">
        <f t="shared" si="8"/>
        <v>593000</v>
      </c>
      <c r="G45" s="171">
        <f t="shared" si="8"/>
        <v>150000</v>
      </c>
      <c r="H45" s="171">
        <f t="shared" si="8"/>
        <v>50000</v>
      </c>
    </row>
    <row r="46" spans="1:8" s="1" customFormat="1" ht="38.25" x14ac:dyDescent="0.2">
      <c r="A46" s="39" t="s">
        <v>39</v>
      </c>
      <c r="B46" s="27" t="s">
        <v>312</v>
      </c>
      <c r="C46" s="27" t="s">
        <v>40</v>
      </c>
      <c r="D46" s="172" t="s">
        <v>144</v>
      </c>
      <c r="E46" s="172" t="s">
        <v>14</v>
      </c>
      <c r="F46" s="171">
        <f>'приложение 2'!F478</f>
        <v>593000</v>
      </c>
      <c r="G46" s="171">
        <f>'приложение 2'!G478</f>
        <v>150000</v>
      </c>
      <c r="H46" s="171">
        <f>'приложение 2'!H478</f>
        <v>50000</v>
      </c>
    </row>
    <row r="47" spans="1:8" s="1" customFormat="1" ht="51" x14ac:dyDescent="0.2">
      <c r="A47" s="185" t="s">
        <v>313</v>
      </c>
      <c r="B47" s="181" t="s">
        <v>314</v>
      </c>
      <c r="C47" s="181"/>
      <c r="D47" s="173"/>
      <c r="E47" s="173"/>
      <c r="F47" s="168">
        <f t="shared" ref="F47:H48" si="9">F48</f>
        <v>127000</v>
      </c>
      <c r="G47" s="168">
        <f t="shared" si="9"/>
        <v>0</v>
      </c>
      <c r="H47" s="168">
        <f t="shared" si="9"/>
        <v>0</v>
      </c>
    </row>
    <row r="48" spans="1:8" s="1" customFormat="1" x14ac:dyDescent="0.2">
      <c r="A48" s="31" t="s">
        <v>55</v>
      </c>
      <c r="B48" s="27" t="s">
        <v>314</v>
      </c>
      <c r="C48" s="27" t="s">
        <v>56</v>
      </c>
      <c r="D48" s="172"/>
      <c r="E48" s="172"/>
      <c r="F48" s="171">
        <f t="shared" si="9"/>
        <v>127000</v>
      </c>
      <c r="G48" s="171">
        <f t="shared" si="9"/>
        <v>0</v>
      </c>
      <c r="H48" s="171">
        <f t="shared" si="9"/>
        <v>0</v>
      </c>
    </row>
    <row r="49" spans="1:8" s="1" customFormat="1" x14ac:dyDescent="0.2">
      <c r="A49" s="31" t="s">
        <v>176</v>
      </c>
      <c r="B49" s="27" t="s">
        <v>314</v>
      </c>
      <c r="C49" s="27" t="s">
        <v>177</v>
      </c>
      <c r="D49" s="172" t="s">
        <v>144</v>
      </c>
      <c r="E49" s="172" t="s">
        <v>14</v>
      </c>
      <c r="F49" s="171">
        <f>'приложение 2'!F481</f>
        <v>127000</v>
      </c>
      <c r="G49" s="171">
        <f>'приложение 2'!G481</f>
        <v>0</v>
      </c>
      <c r="H49" s="171">
        <f>'приложение 2'!H481</f>
        <v>0</v>
      </c>
    </row>
    <row r="50" spans="1:8" s="1" customFormat="1" ht="25.5" x14ac:dyDescent="0.2">
      <c r="A50" s="22" t="s">
        <v>315</v>
      </c>
      <c r="B50" s="23" t="s">
        <v>316</v>
      </c>
      <c r="C50" s="23"/>
      <c r="D50" s="179"/>
      <c r="E50" s="179"/>
      <c r="F50" s="180">
        <f t="shared" ref="F50:F52" si="10">F51</f>
        <v>1397500</v>
      </c>
      <c r="G50" s="180">
        <f t="shared" ref="G50:H52" si="11">G51</f>
        <v>1613360.32</v>
      </c>
      <c r="H50" s="180">
        <f t="shared" si="11"/>
        <v>1495951.42</v>
      </c>
    </row>
    <row r="51" spans="1:8" s="164" customFormat="1" ht="38.25" x14ac:dyDescent="0.2">
      <c r="A51" s="176" t="str">
        <f>'приложение 2'!A483</f>
        <v xml:space="preserve">Развитие и укрепление материально-технической базы домов культуры в населенных пунктах с числом жителей до 50 тысяч человек </v>
      </c>
      <c r="B51" s="181" t="s">
        <v>318</v>
      </c>
      <c r="C51" s="181"/>
      <c r="D51" s="167"/>
      <c r="E51" s="167"/>
      <c r="F51" s="168">
        <f t="shared" si="10"/>
        <v>1397500</v>
      </c>
      <c r="G51" s="168">
        <f t="shared" si="11"/>
        <v>1613360.32</v>
      </c>
      <c r="H51" s="168">
        <f t="shared" si="11"/>
        <v>1495951.42</v>
      </c>
    </row>
    <row r="52" spans="1:8" s="1" customFormat="1" x14ac:dyDescent="0.2">
      <c r="A52" s="31" t="s">
        <v>55</v>
      </c>
      <c r="B52" s="27" t="s">
        <v>318</v>
      </c>
      <c r="C52" s="27" t="s">
        <v>56</v>
      </c>
      <c r="D52" s="170"/>
      <c r="E52" s="170"/>
      <c r="F52" s="171">
        <f t="shared" si="10"/>
        <v>1397500</v>
      </c>
      <c r="G52" s="171">
        <f t="shared" si="11"/>
        <v>1613360.32</v>
      </c>
      <c r="H52" s="171">
        <f t="shared" si="11"/>
        <v>1495951.42</v>
      </c>
    </row>
    <row r="53" spans="1:8" s="1" customFormat="1" x14ac:dyDescent="0.2">
      <c r="A53" s="31" t="s">
        <v>176</v>
      </c>
      <c r="B53" s="27" t="s">
        <v>318</v>
      </c>
      <c r="C53" s="27" t="s">
        <v>177</v>
      </c>
      <c r="D53" s="172" t="s">
        <v>144</v>
      </c>
      <c r="E53" s="172" t="s">
        <v>14</v>
      </c>
      <c r="F53" s="171">
        <f>'приложение 2'!F485</f>
        <v>1397500</v>
      </c>
      <c r="G53" s="171">
        <f>'приложение 2'!G485</f>
        <v>1613360.32</v>
      </c>
      <c r="H53" s="171">
        <f>'приложение 2'!H485</f>
        <v>1495951.42</v>
      </c>
    </row>
    <row r="54" spans="1:8" s="1" customFormat="1" ht="25.5" x14ac:dyDescent="0.2">
      <c r="A54" s="186" t="s">
        <v>319</v>
      </c>
      <c r="B54" s="23" t="s">
        <v>320</v>
      </c>
      <c r="C54" s="23"/>
      <c r="D54" s="187"/>
      <c r="E54" s="187"/>
      <c r="F54" s="180">
        <f t="shared" ref="F54:F57" si="12">F55</f>
        <v>5414271.2599999998</v>
      </c>
      <c r="G54" s="180">
        <f t="shared" ref="G54:H57" si="13">G55</f>
        <v>0</v>
      </c>
      <c r="H54" s="180">
        <f t="shared" si="13"/>
        <v>0</v>
      </c>
    </row>
    <row r="55" spans="1:8" s="1" customFormat="1" ht="25.5" x14ac:dyDescent="0.2">
      <c r="A55" s="185" t="s">
        <v>321</v>
      </c>
      <c r="B55" s="181" t="s">
        <v>322</v>
      </c>
      <c r="C55" s="181"/>
      <c r="D55" s="173"/>
      <c r="E55" s="173"/>
      <c r="F55" s="168">
        <f t="shared" si="12"/>
        <v>5414271.2599999998</v>
      </c>
      <c r="G55" s="168">
        <f t="shared" si="13"/>
        <v>0</v>
      </c>
      <c r="H55" s="168">
        <f t="shared" si="13"/>
        <v>0</v>
      </c>
    </row>
    <row r="56" spans="1:8" s="1" customFormat="1" x14ac:dyDescent="0.2">
      <c r="A56" s="31" t="s">
        <v>323</v>
      </c>
      <c r="B56" s="27" t="s">
        <v>324</v>
      </c>
      <c r="C56" s="27"/>
      <c r="D56" s="172"/>
      <c r="E56" s="172"/>
      <c r="F56" s="171">
        <f t="shared" si="12"/>
        <v>5414271.2599999998</v>
      </c>
      <c r="G56" s="171">
        <f t="shared" si="13"/>
        <v>0</v>
      </c>
      <c r="H56" s="171">
        <f t="shared" si="13"/>
        <v>0</v>
      </c>
    </row>
    <row r="57" spans="1:8" s="1" customFormat="1" ht="25.5" x14ac:dyDescent="0.2">
      <c r="A57" s="39" t="s">
        <v>37</v>
      </c>
      <c r="B57" s="27" t="s">
        <v>324</v>
      </c>
      <c r="C57" s="27" t="s">
        <v>38</v>
      </c>
      <c r="D57" s="172"/>
      <c r="E57" s="172"/>
      <c r="F57" s="171">
        <f t="shared" si="12"/>
        <v>5414271.2599999998</v>
      </c>
      <c r="G57" s="171">
        <f t="shared" si="13"/>
        <v>0</v>
      </c>
      <c r="H57" s="171">
        <f t="shared" si="13"/>
        <v>0</v>
      </c>
    </row>
    <row r="58" spans="1:8" s="1" customFormat="1" ht="38.25" x14ac:dyDescent="0.2">
      <c r="A58" s="39" t="s">
        <v>39</v>
      </c>
      <c r="B58" s="27" t="s">
        <v>324</v>
      </c>
      <c r="C58" s="27" t="s">
        <v>40</v>
      </c>
      <c r="D58" s="172" t="s">
        <v>144</v>
      </c>
      <c r="E58" s="172" t="s">
        <v>14</v>
      </c>
      <c r="F58" s="171">
        <f>'приложение 2'!F490</f>
        <v>5414271.2599999998</v>
      </c>
      <c r="G58" s="171">
        <f>'приложение 2'!G490</f>
        <v>0</v>
      </c>
      <c r="H58" s="171">
        <f>'приложение 2'!H490</f>
        <v>0</v>
      </c>
    </row>
    <row r="59" spans="1:8" s="1" customFormat="1" ht="45" x14ac:dyDescent="0.25">
      <c r="A59" s="95" t="str">
        <f>'приложение 2'!A299</f>
        <v>Муниципальная программа "Охрана окружающей среды в Здвинском районе Новосибирской области"</v>
      </c>
      <c r="B59" s="20" t="s">
        <v>234</v>
      </c>
      <c r="C59" s="20"/>
      <c r="D59" s="188"/>
      <c r="E59" s="188"/>
      <c r="F59" s="163">
        <f>F60+F63</f>
        <v>1447200</v>
      </c>
      <c r="G59" s="163">
        <f>G60+G63</f>
        <v>1280700</v>
      </c>
      <c r="H59" s="163">
        <f>H60+H63</f>
        <v>0</v>
      </c>
    </row>
    <row r="60" spans="1:8" s="164" customFormat="1" ht="21" customHeight="1" x14ac:dyDescent="0.2">
      <c r="A60" s="184" t="str">
        <f>'приложение 2'!A309</f>
        <v xml:space="preserve">Природоохранные мероприятия </v>
      </c>
      <c r="B60" s="181" t="s">
        <v>240</v>
      </c>
      <c r="C60" s="181"/>
      <c r="D60" s="173"/>
      <c r="E60" s="173"/>
      <c r="F60" s="168">
        <f t="shared" ref="F60:H61" si="14">F61</f>
        <v>20000</v>
      </c>
      <c r="G60" s="168">
        <f t="shared" si="14"/>
        <v>20000</v>
      </c>
      <c r="H60" s="168">
        <f t="shared" si="14"/>
        <v>0</v>
      </c>
    </row>
    <row r="61" spans="1:8" s="164" customFormat="1" ht="25.5" x14ac:dyDescent="0.2">
      <c r="A61" s="39" t="s">
        <v>37</v>
      </c>
      <c r="B61" s="27" t="s">
        <v>240</v>
      </c>
      <c r="C61" s="27" t="s">
        <v>38</v>
      </c>
      <c r="D61" s="172"/>
      <c r="E61" s="172"/>
      <c r="F61" s="171">
        <f t="shared" si="14"/>
        <v>20000</v>
      </c>
      <c r="G61" s="171">
        <f t="shared" si="14"/>
        <v>20000</v>
      </c>
      <c r="H61" s="171">
        <f t="shared" si="14"/>
        <v>0</v>
      </c>
    </row>
    <row r="62" spans="1:8" s="164" customFormat="1" ht="38.25" x14ac:dyDescent="0.2">
      <c r="A62" s="39" t="s">
        <v>39</v>
      </c>
      <c r="B62" s="27" t="s">
        <v>240</v>
      </c>
      <c r="C62" s="27" t="s">
        <v>40</v>
      </c>
      <c r="D62" s="172" t="s">
        <v>72</v>
      </c>
      <c r="E62" s="172" t="s">
        <v>68</v>
      </c>
      <c r="F62" s="171">
        <f>'приложение 2'!F311</f>
        <v>20000</v>
      </c>
      <c r="G62" s="171">
        <f>'приложение 2'!G311</f>
        <v>20000</v>
      </c>
      <c r="H62" s="171">
        <f>'приложение 2'!H311</f>
        <v>0</v>
      </c>
    </row>
    <row r="63" spans="1:8" s="164" customFormat="1" ht="51" x14ac:dyDescent="0.2">
      <c r="A63" s="184" t="str">
        <f>'приложение 2'!A300</f>
        <v>Мероприятия по предотвращению и (или) снижению негативного воздействия хозяйственной и иной деятельности на окружающую среду</v>
      </c>
      <c r="B63" s="181" t="s">
        <v>236</v>
      </c>
      <c r="C63" s="181"/>
      <c r="D63" s="173"/>
      <c r="E63" s="173"/>
      <c r="F63" s="168">
        <f>F64</f>
        <v>1427200</v>
      </c>
      <c r="G63" s="168">
        <f>G64</f>
        <v>1260700</v>
      </c>
      <c r="H63" s="168">
        <f>H64</f>
        <v>0</v>
      </c>
    </row>
    <row r="64" spans="1:8" s="164" customFormat="1" x14ac:dyDescent="0.2">
      <c r="A64" s="31" t="s">
        <v>55</v>
      </c>
      <c r="B64" s="27" t="s">
        <v>236</v>
      </c>
      <c r="C64" s="27" t="s">
        <v>56</v>
      </c>
      <c r="D64" s="172"/>
      <c r="E64" s="172"/>
      <c r="F64" s="171">
        <f>F65+F66</f>
        <v>1427200</v>
      </c>
      <c r="G64" s="171">
        <f>G65+G66</f>
        <v>1260700</v>
      </c>
      <c r="H64" s="171">
        <f>H65+H66</f>
        <v>0</v>
      </c>
    </row>
    <row r="65" spans="1:8" s="164" customFormat="1" x14ac:dyDescent="0.2">
      <c r="A65" s="31" t="s">
        <v>176</v>
      </c>
      <c r="B65" s="27" t="s">
        <v>236</v>
      </c>
      <c r="C65" s="27" t="s">
        <v>177</v>
      </c>
      <c r="D65" s="172" t="s">
        <v>72</v>
      </c>
      <c r="E65" s="172" t="s">
        <v>28</v>
      </c>
      <c r="F65" s="171">
        <f>'приложение 2'!F302</f>
        <v>1027200</v>
      </c>
      <c r="G65" s="171">
        <f>'приложение 2'!G302</f>
        <v>960700</v>
      </c>
      <c r="H65" s="171">
        <f>'приложение 2'!H302</f>
        <v>0</v>
      </c>
    </row>
    <row r="66" spans="1:8" s="164" customFormat="1" x14ac:dyDescent="0.2">
      <c r="A66" s="31" t="s">
        <v>176</v>
      </c>
      <c r="B66" s="27" t="s">
        <v>236</v>
      </c>
      <c r="C66" s="27" t="s">
        <v>177</v>
      </c>
      <c r="D66" s="172" t="s">
        <v>72</v>
      </c>
      <c r="E66" s="172" t="s">
        <v>68</v>
      </c>
      <c r="F66" s="171">
        <f>'приложение 2'!F314</f>
        <v>400000</v>
      </c>
      <c r="G66" s="171">
        <f>'приложение 2'!G314</f>
        <v>300000</v>
      </c>
      <c r="H66" s="171">
        <f>'приложение 2'!H314</f>
        <v>0</v>
      </c>
    </row>
    <row r="67" spans="1:8" s="164" customFormat="1" ht="90" x14ac:dyDescent="0.25">
      <c r="A67" s="189" t="s">
        <v>103</v>
      </c>
      <c r="B67" s="20" t="s">
        <v>104</v>
      </c>
      <c r="C67" s="20"/>
      <c r="D67" s="188"/>
      <c r="E67" s="188"/>
      <c r="F67" s="163">
        <f t="shared" ref="F67:F69" si="15">F68</f>
        <v>350000</v>
      </c>
      <c r="G67" s="163">
        <f t="shared" ref="G67:H69" si="16">G68</f>
        <v>0</v>
      </c>
      <c r="H67" s="163">
        <f t="shared" si="16"/>
        <v>0</v>
      </c>
    </row>
    <row r="68" spans="1:8" s="164" customFormat="1" ht="63.75" x14ac:dyDescent="0.2">
      <c r="A68" s="190" t="s">
        <v>105</v>
      </c>
      <c r="B68" s="181" t="s">
        <v>106</v>
      </c>
      <c r="C68" s="181"/>
      <c r="D68" s="173"/>
      <c r="E68" s="173"/>
      <c r="F68" s="168">
        <f t="shared" si="15"/>
        <v>350000</v>
      </c>
      <c r="G68" s="168">
        <f t="shared" si="16"/>
        <v>0</v>
      </c>
      <c r="H68" s="168">
        <f t="shared" si="16"/>
        <v>0</v>
      </c>
    </row>
    <row r="69" spans="1:8" s="164" customFormat="1" ht="38.25" x14ac:dyDescent="0.2">
      <c r="A69" s="45" t="s">
        <v>97</v>
      </c>
      <c r="B69" s="27" t="s">
        <v>106</v>
      </c>
      <c r="C69" s="27" t="s">
        <v>98</v>
      </c>
      <c r="D69" s="172"/>
      <c r="E69" s="172"/>
      <c r="F69" s="171">
        <f t="shared" si="15"/>
        <v>350000</v>
      </c>
      <c r="G69" s="171">
        <f t="shared" si="16"/>
        <v>0</v>
      </c>
      <c r="H69" s="171">
        <f t="shared" si="16"/>
        <v>0</v>
      </c>
    </row>
    <row r="70" spans="1:8" s="164" customFormat="1" ht="51" x14ac:dyDescent="0.2">
      <c r="A70" s="45" t="s">
        <v>107</v>
      </c>
      <c r="B70" s="27" t="s">
        <v>106</v>
      </c>
      <c r="C70" s="27" t="s">
        <v>100</v>
      </c>
      <c r="D70" s="172" t="s">
        <v>14</v>
      </c>
      <c r="E70" s="172" t="s">
        <v>92</v>
      </c>
      <c r="F70" s="171">
        <f>'приложение 2'!F113</f>
        <v>350000</v>
      </c>
      <c r="G70" s="171">
        <f>'приложение 2'!G113</f>
        <v>0</v>
      </c>
      <c r="H70" s="171">
        <f>'приложение 2'!H113</f>
        <v>0</v>
      </c>
    </row>
    <row r="71" spans="1:8" s="1" customFormat="1" ht="60.6" customHeight="1" x14ac:dyDescent="0.25">
      <c r="A71" s="155" t="s">
        <v>274</v>
      </c>
      <c r="B71" s="191" t="s">
        <v>154</v>
      </c>
      <c r="C71" s="20"/>
      <c r="D71" s="188"/>
      <c r="E71" s="188"/>
      <c r="F71" s="163">
        <f t="shared" ref="F71:H72" si="17">F72</f>
        <v>110000</v>
      </c>
      <c r="G71" s="163">
        <f t="shared" si="17"/>
        <v>110000</v>
      </c>
      <c r="H71" s="163">
        <f t="shared" si="17"/>
        <v>0</v>
      </c>
    </row>
    <row r="72" spans="1:8" s="1" customFormat="1" ht="40.5" customHeight="1" x14ac:dyDescent="0.2">
      <c r="A72" s="184" t="str">
        <f>'приложение 2'!A402</f>
        <v>Повышение правового сознания и предупреждение опасного поведения участников дорожного движения</v>
      </c>
      <c r="B72" s="181" t="s">
        <v>156</v>
      </c>
      <c r="C72" s="181"/>
      <c r="D72" s="173"/>
      <c r="E72" s="173"/>
      <c r="F72" s="168">
        <f t="shared" si="17"/>
        <v>110000</v>
      </c>
      <c r="G72" s="168">
        <f t="shared" si="17"/>
        <v>110000</v>
      </c>
      <c r="H72" s="168">
        <f t="shared" si="17"/>
        <v>0</v>
      </c>
    </row>
    <row r="73" spans="1:8" s="1" customFormat="1" ht="25.5" x14ac:dyDescent="0.2">
      <c r="A73" s="39" t="s">
        <v>37</v>
      </c>
      <c r="B73" s="27" t="s">
        <v>156</v>
      </c>
      <c r="C73" s="27" t="s">
        <v>38</v>
      </c>
      <c r="D73" s="172"/>
      <c r="E73" s="172"/>
      <c r="F73" s="171">
        <f>F75+F74</f>
        <v>110000</v>
      </c>
      <c r="G73" s="171">
        <f>G75+G74</f>
        <v>110000</v>
      </c>
      <c r="H73" s="171">
        <f>H75+H74</f>
        <v>0</v>
      </c>
    </row>
    <row r="74" spans="1:8" s="1" customFormat="1" ht="38.25" x14ac:dyDescent="0.2">
      <c r="A74" s="39" t="s">
        <v>39</v>
      </c>
      <c r="B74" s="27" t="s">
        <v>156</v>
      </c>
      <c r="C74" s="27" t="s">
        <v>40</v>
      </c>
      <c r="D74" s="172" t="s">
        <v>34</v>
      </c>
      <c r="E74" s="172" t="s">
        <v>144</v>
      </c>
      <c r="F74" s="171">
        <f>'приложение 2'!F187</f>
        <v>10000</v>
      </c>
      <c r="G74" s="171">
        <f>'приложение 2'!G187</f>
        <v>10000</v>
      </c>
      <c r="H74" s="171">
        <f>'приложение 2'!H187</f>
        <v>0</v>
      </c>
    </row>
    <row r="75" spans="1:8" s="1" customFormat="1" ht="38.25" x14ac:dyDescent="0.2">
      <c r="A75" s="39" t="s">
        <v>39</v>
      </c>
      <c r="B75" s="27" t="s">
        <v>156</v>
      </c>
      <c r="C75" s="27" t="s">
        <v>40</v>
      </c>
      <c r="D75" s="172" t="s">
        <v>80</v>
      </c>
      <c r="E75" s="172" t="s">
        <v>28</v>
      </c>
      <c r="F75" s="171">
        <f>'приложение 2'!F404</f>
        <v>100000</v>
      </c>
      <c r="G75" s="171">
        <f>'приложение 2'!G404</f>
        <v>100000</v>
      </c>
      <c r="H75" s="171">
        <f>'приложение 2'!H404</f>
        <v>0</v>
      </c>
    </row>
    <row r="76" spans="1:8" s="1" customFormat="1" ht="65.25" customHeight="1" x14ac:dyDescent="0.25">
      <c r="A76" s="95" t="str">
        <f>'приложение 2'!A422</f>
        <v>Муниципальная программа "Комплексные меры профилактики наркомании в Здвинском районе Новосибирской области на 2024-2026 годы"</v>
      </c>
      <c r="B76" s="20" t="s">
        <v>279</v>
      </c>
      <c r="C76" s="20"/>
      <c r="D76" s="188"/>
      <c r="E76" s="188"/>
      <c r="F76" s="163">
        <f t="shared" ref="F76:H78" si="18">F77</f>
        <v>30000</v>
      </c>
      <c r="G76" s="163">
        <f t="shared" si="18"/>
        <v>30000</v>
      </c>
      <c r="H76" s="163">
        <f t="shared" si="18"/>
        <v>0</v>
      </c>
    </row>
    <row r="77" spans="1:8" s="1" customFormat="1" ht="30" customHeight="1" x14ac:dyDescent="0.2">
      <c r="A77" s="184" t="str">
        <f>'приложение 2'!A423</f>
        <v>Мероприятия по комплексному профилактическому просвещению населения</v>
      </c>
      <c r="B77" s="181" t="s">
        <v>281</v>
      </c>
      <c r="C77" s="181"/>
      <c r="D77" s="173"/>
      <c r="E77" s="173"/>
      <c r="F77" s="168">
        <f>F78+F80</f>
        <v>30000</v>
      </c>
      <c r="G77" s="168">
        <f t="shared" si="18"/>
        <v>30000</v>
      </c>
      <c r="H77" s="168">
        <f t="shared" si="18"/>
        <v>0</v>
      </c>
    </row>
    <row r="78" spans="1:8" s="1" customFormat="1" ht="27" customHeight="1" x14ac:dyDescent="0.2">
      <c r="A78" s="39" t="s">
        <v>37</v>
      </c>
      <c r="B78" s="27" t="s">
        <v>281</v>
      </c>
      <c r="C78" s="27" t="s">
        <v>38</v>
      </c>
      <c r="D78" s="172"/>
      <c r="E78" s="172"/>
      <c r="F78" s="171">
        <f>F79</f>
        <v>0</v>
      </c>
      <c r="G78" s="171">
        <f t="shared" si="18"/>
        <v>30000</v>
      </c>
      <c r="H78" s="171">
        <f t="shared" si="18"/>
        <v>0</v>
      </c>
    </row>
    <row r="79" spans="1:8" s="1" customFormat="1" ht="48.75" customHeight="1" x14ac:dyDescent="0.2">
      <c r="A79" s="39" t="s">
        <v>39</v>
      </c>
      <c r="B79" s="27" t="s">
        <v>281</v>
      </c>
      <c r="C79" s="27" t="s">
        <v>40</v>
      </c>
      <c r="D79" s="172" t="s">
        <v>80</v>
      </c>
      <c r="E79" s="172" t="s">
        <v>80</v>
      </c>
      <c r="F79" s="171">
        <f>'приложение 2'!F425</f>
        <v>0</v>
      </c>
      <c r="G79" s="171">
        <f>'приложение 2'!G425</f>
        <v>30000</v>
      </c>
      <c r="H79" s="171">
        <f>'приложение 2'!H425</f>
        <v>0</v>
      </c>
    </row>
    <row r="80" spans="1:8" s="1" customFormat="1" ht="48.75" customHeight="1" x14ac:dyDescent="0.2">
      <c r="A80" s="39" t="s">
        <v>39</v>
      </c>
      <c r="B80" s="27" t="s">
        <v>281</v>
      </c>
      <c r="C80" s="27" t="s">
        <v>40</v>
      </c>
      <c r="D80" s="172" t="s">
        <v>144</v>
      </c>
      <c r="E80" s="172" t="s">
        <v>14</v>
      </c>
      <c r="F80" s="171">
        <f>'приложение 2'!F494</f>
        <v>30000</v>
      </c>
      <c r="G80" s="171">
        <f>'приложение 2'!G494</f>
        <v>0</v>
      </c>
      <c r="H80" s="171">
        <f>'приложение 2'!H494</f>
        <v>0</v>
      </c>
    </row>
    <row r="81" spans="1:8" s="1" customFormat="1" ht="30" x14ac:dyDescent="0.25">
      <c r="A81" s="192" t="s">
        <v>17</v>
      </c>
      <c r="B81" s="20" t="s">
        <v>18</v>
      </c>
      <c r="C81" s="191"/>
      <c r="D81" s="162"/>
      <c r="E81" s="162"/>
      <c r="F81" s="163">
        <f>F82+F85+F94+F101+F104+F107+F113+F136+F158+F161+F168+F175+F183+F190+F197+F204+F211+F228+F235+F238+F247+F257+F263+F266+F279+F284+F296+F301+F304+F313+F320+F325+F328+F333+F341+F344+F347+F350+F405+F408+F414+F417+F420+F289+F276+F437+F373+F450+F382+F123+F244+F385+F434+F376+F429+F130+F269+F223+F399+F402+F370+F423+F153+F426+F146+F149+F253+F394+F411+F443+F446+F466+F241+F120+F379+F110+F232+F260+F388+F367+F440+F216+F133+F143+F391+F272</f>
        <v>1633956856.5200002</v>
      </c>
      <c r="G81" s="163">
        <f>G82+G85+G94+G101+G104+G107+G113+G136+G158+G161+G168+G175+G183+G190+G197+G204+G211+G228+G235+G238+G247+G257+G263+G266+G279+G284+G296+G301+G304+G313+G320+G325+G328+G333+G341+G344+G347+G350+G405+G408+G414+G417+G420+G289+G276+G437+G373+G450+G382+G123+G244+G385+G434+G376+G429+G130+G269+G223+G399+G402+G370+G423+G153+G426+G146+G149+G253+G394+G411+G443+G446+G466+G241+G120+G379+G110+G232+G260+G388+G367+G440+G216+G133+G143+G391+G272</f>
        <v>943681478.03999996</v>
      </c>
      <c r="H81" s="163">
        <f>H82+H85+H94+H101+H104+H107+H113+H136+H158+H161+H168+H175+H183+H190+H197+H204+H211+H228+H235+H238+H247+H257+H263+H266+H279+H284+H296+H301+H304+H313+H320+H325+H328+H333+H341+H344+H347+H350+H405+H408+H414+H417+H420+H289+H276+H437+H373+H450+H382+H123+H244+H385+H434+H376+H429+H130+H269+H223+H399+H402+H370+H423+H153+H426+H146+H149+H253+H394+H411+H443+H446+H466+H241+H120+H379+H110+H232+H260+H388+H367+H440+H216+H133+H143+H391+H272</f>
        <v>978175256.79999971</v>
      </c>
    </row>
    <row r="82" spans="1:8" s="164" customFormat="1" x14ac:dyDescent="0.2">
      <c r="A82" s="193" t="s">
        <v>19</v>
      </c>
      <c r="B82" s="181" t="s">
        <v>20</v>
      </c>
      <c r="C82" s="181"/>
      <c r="D82" s="167"/>
      <c r="E82" s="167"/>
      <c r="F82" s="168">
        <f t="shared" ref="F82:H83" si="19">F83</f>
        <v>4732943</v>
      </c>
      <c r="G82" s="168">
        <f t="shared" si="19"/>
        <v>3928143</v>
      </c>
      <c r="H82" s="168">
        <f t="shared" si="19"/>
        <v>3928143</v>
      </c>
    </row>
    <row r="83" spans="1:8" s="1" customFormat="1" ht="63.75" x14ac:dyDescent="0.2">
      <c r="A83" s="39" t="s">
        <v>21</v>
      </c>
      <c r="B83" s="27" t="s">
        <v>20</v>
      </c>
      <c r="C83" s="27" t="s">
        <v>22</v>
      </c>
      <c r="D83" s="170"/>
      <c r="E83" s="170"/>
      <c r="F83" s="171">
        <f t="shared" si="19"/>
        <v>4732943</v>
      </c>
      <c r="G83" s="171">
        <f t="shared" si="19"/>
        <v>3928143</v>
      </c>
      <c r="H83" s="171">
        <f t="shared" si="19"/>
        <v>3928143</v>
      </c>
    </row>
    <row r="84" spans="1:8" s="1" customFormat="1" ht="25.5" x14ac:dyDescent="0.2">
      <c r="A84" s="39" t="s">
        <v>23</v>
      </c>
      <c r="B84" s="27" t="s">
        <v>20</v>
      </c>
      <c r="C84" s="27" t="s">
        <v>24</v>
      </c>
      <c r="D84" s="172" t="s">
        <v>14</v>
      </c>
      <c r="E84" s="172" t="s">
        <v>28</v>
      </c>
      <c r="F84" s="171">
        <f>'приложение 2'!F14</f>
        <v>4732943</v>
      </c>
      <c r="G84" s="171">
        <f>'приложение 2'!G14</f>
        <v>3928143</v>
      </c>
      <c r="H84" s="171">
        <f>'приложение 2'!H14</f>
        <v>3928143</v>
      </c>
    </row>
    <row r="85" spans="1:8" s="164" customFormat="1" ht="25.5" x14ac:dyDescent="0.2">
      <c r="A85" s="176" t="s">
        <v>35</v>
      </c>
      <c r="B85" s="181" t="s">
        <v>36</v>
      </c>
      <c r="C85" s="182"/>
      <c r="D85" s="167"/>
      <c r="E85" s="167"/>
      <c r="F85" s="168">
        <f>F86+F88+F92+F93</f>
        <v>22653811.5</v>
      </c>
      <c r="G85" s="168">
        <f>G86+G88+G92+G93</f>
        <v>58298539.109999895</v>
      </c>
      <c r="H85" s="168">
        <f>H86+H88+H92+H93</f>
        <v>63118189.819999896</v>
      </c>
    </row>
    <row r="86" spans="1:8" s="1" customFormat="1" ht="63.75" x14ac:dyDescent="0.2">
      <c r="A86" s="31" t="s">
        <v>21</v>
      </c>
      <c r="B86" s="27" t="s">
        <v>36</v>
      </c>
      <c r="C86" s="27" t="s">
        <v>22</v>
      </c>
      <c r="D86" s="170"/>
      <c r="E86" s="170"/>
      <c r="F86" s="171">
        <f>F87</f>
        <v>11779015</v>
      </c>
      <c r="G86" s="171">
        <f>G87</f>
        <v>54686170.489999898</v>
      </c>
      <c r="H86" s="171">
        <f>H87</f>
        <v>60441921.199999899</v>
      </c>
    </row>
    <row r="87" spans="1:8" s="1" customFormat="1" ht="25.5" x14ac:dyDescent="0.2">
      <c r="A87" s="31" t="s">
        <v>23</v>
      </c>
      <c r="B87" s="27" t="s">
        <v>36</v>
      </c>
      <c r="C87" s="27" t="s">
        <v>24</v>
      </c>
      <c r="D87" s="172" t="s">
        <v>14</v>
      </c>
      <c r="E87" s="172" t="s">
        <v>34</v>
      </c>
      <c r="F87" s="171">
        <f>'приложение 2'!F33</f>
        <v>11779015</v>
      </c>
      <c r="G87" s="171">
        <f>'приложение 2'!G33</f>
        <v>54686170.489999898</v>
      </c>
      <c r="H87" s="171">
        <f>'приложение 2'!H33</f>
        <v>60441921.199999899</v>
      </c>
    </row>
    <row r="88" spans="1:8" s="1" customFormat="1" ht="25.5" x14ac:dyDescent="0.2">
      <c r="A88" s="39" t="s">
        <v>37</v>
      </c>
      <c r="B88" s="27" t="s">
        <v>36</v>
      </c>
      <c r="C88" s="27" t="s">
        <v>38</v>
      </c>
      <c r="D88" s="170"/>
      <c r="E88" s="170"/>
      <c r="F88" s="171">
        <f>F89</f>
        <v>10523876.5</v>
      </c>
      <c r="G88" s="171">
        <f>G89</f>
        <v>3612368.62</v>
      </c>
      <c r="H88" s="171">
        <f>H89</f>
        <v>2676268.62</v>
      </c>
    </row>
    <row r="89" spans="1:8" s="1" customFormat="1" ht="38.25" x14ac:dyDescent="0.2">
      <c r="A89" s="39" t="s">
        <v>39</v>
      </c>
      <c r="B89" s="27" t="s">
        <v>36</v>
      </c>
      <c r="C89" s="27" t="s">
        <v>40</v>
      </c>
      <c r="D89" s="172" t="s">
        <v>14</v>
      </c>
      <c r="E89" s="172" t="s">
        <v>34</v>
      </c>
      <c r="F89" s="171">
        <f>'приложение 2'!F35</f>
        <v>10523876.5</v>
      </c>
      <c r="G89" s="171">
        <f>'приложение 2'!G35</f>
        <v>3612368.62</v>
      </c>
      <c r="H89" s="171">
        <f>'приложение 2'!H35</f>
        <v>2676268.62</v>
      </c>
    </row>
    <row r="90" spans="1:8" s="1" customFormat="1" ht="18" customHeight="1" x14ac:dyDescent="0.2">
      <c r="A90" s="40" t="s">
        <v>41</v>
      </c>
      <c r="B90" s="27" t="s">
        <v>36</v>
      </c>
      <c r="C90" s="27" t="s">
        <v>42</v>
      </c>
      <c r="D90" s="170"/>
      <c r="E90" s="170"/>
      <c r="F90" s="171">
        <f>F91</f>
        <v>24000</v>
      </c>
      <c r="G90" s="171">
        <f>G91</f>
        <v>0</v>
      </c>
      <c r="H90" s="171">
        <f>H91</f>
        <v>0</v>
      </c>
    </row>
    <row r="91" spans="1:8" s="1" customFormat="1" x14ac:dyDescent="0.2">
      <c r="A91" s="39" t="s">
        <v>43</v>
      </c>
      <c r="B91" s="27" t="s">
        <v>36</v>
      </c>
      <c r="C91" s="27" t="s">
        <v>44</v>
      </c>
      <c r="D91" s="172" t="s">
        <v>14</v>
      </c>
      <c r="E91" s="172" t="s">
        <v>34</v>
      </c>
      <c r="F91" s="171">
        <f>'приложение 2'!F37</f>
        <v>24000</v>
      </c>
      <c r="G91" s="171">
        <f>'приложение 2'!G37</f>
        <v>0</v>
      </c>
      <c r="H91" s="171">
        <f>'приложение 2'!H37</f>
        <v>0</v>
      </c>
    </row>
    <row r="92" spans="1:8" s="1" customFormat="1" x14ac:dyDescent="0.2">
      <c r="A92" s="41" t="s">
        <v>45</v>
      </c>
      <c r="B92" s="27" t="s">
        <v>36</v>
      </c>
      <c r="C92" s="27" t="s">
        <v>46</v>
      </c>
      <c r="D92" s="170"/>
      <c r="E92" s="170"/>
      <c r="F92" s="171">
        <f>'приложение 2'!F37</f>
        <v>24000</v>
      </c>
      <c r="G92" s="171">
        <f>'приложение 2'!G37</f>
        <v>0</v>
      </c>
      <c r="H92" s="171">
        <f>'приложение 2'!H37</f>
        <v>0</v>
      </c>
    </row>
    <row r="93" spans="1:8" s="1" customFormat="1" x14ac:dyDescent="0.2">
      <c r="A93" s="31" t="s">
        <v>47</v>
      </c>
      <c r="B93" s="27" t="s">
        <v>36</v>
      </c>
      <c r="C93" s="27" t="s">
        <v>48</v>
      </c>
      <c r="D93" s="172" t="s">
        <v>14</v>
      </c>
      <c r="E93" s="172" t="s">
        <v>34</v>
      </c>
      <c r="F93" s="171">
        <f>'приложение 2'!F39</f>
        <v>326920</v>
      </c>
      <c r="G93" s="171">
        <f>'приложение 2'!G39</f>
        <v>0</v>
      </c>
      <c r="H93" s="171">
        <f>'приложение 2'!H39</f>
        <v>0</v>
      </c>
    </row>
    <row r="94" spans="1:8" s="164" customFormat="1" ht="25.5" x14ac:dyDescent="0.2">
      <c r="A94" s="176" t="s">
        <v>73</v>
      </c>
      <c r="B94" s="181" t="s">
        <v>74</v>
      </c>
      <c r="C94" s="182"/>
      <c r="D94" s="167"/>
      <c r="E94" s="167"/>
      <c r="F94" s="168">
        <f>F95+F97+F99</f>
        <v>2367112</v>
      </c>
      <c r="G94" s="168">
        <f t="shared" ref="G94:G95" si="20">G95</f>
        <v>2342112</v>
      </c>
      <c r="H94" s="168">
        <f t="shared" ref="H94:H95" si="21">H95</f>
        <v>2342112</v>
      </c>
    </row>
    <row r="95" spans="1:8" s="1" customFormat="1" ht="63.75" x14ac:dyDescent="0.2">
      <c r="A95" s="39" t="s">
        <v>21</v>
      </c>
      <c r="B95" s="27" t="s">
        <v>74</v>
      </c>
      <c r="C95" s="27" t="s">
        <v>22</v>
      </c>
      <c r="D95" s="170"/>
      <c r="E95" s="170"/>
      <c r="F95" s="171">
        <f>F96</f>
        <v>2342112</v>
      </c>
      <c r="G95" s="171">
        <f t="shared" si="20"/>
        <v>2342112</v>
      </c>
      <c r="H95" s="171">
        <f t="shared" si="21"/>
        <v>2342112</v>
      </c>
    </row>
    <row r="96" spans="1:8" s="1" customFormat="1" ht="25.5" x14ac:dyDescent="0.2">
      <c r="A96" s="39" t="s">
        <v>23</v>
      </c>
      <c r="B96" s="27" t="s">
        <v>74</v>
      </c>
      <c r="C96" s="27" t="s">
        <v>24</v>
      </c>
      <c r="D96" s="172" t="s">
        <v>14</v>
      </c>
      <c r="E96" s="172" t="s">
        <v>72</v>
      </c>
      <c r="F96" s="171">
        <f>'приложение 2'!F84</f>
        <v>2342112</v>
      </c>
      <c r="G96" s="171">
        <f>'приложение 2'!G84</f>
        <v>2342112</v>
      </c>
      <c r="H96" s="171">
        <f>'приложение 2'!H84</f>
        <v>2342112</v>
      </c>
    </row>
    <row r="97" spans="1:8" s="1" customFormat="1" ht="17.25" customHeight="1" x14ac:dyDescent="0.2">
      <c r="A97" s="40" t="s">
        <v>41</v>
      </c>
      <c r="B97" s="27" t="s">
        <v>74</v>
      </c>
      <c r="C97" s="27" t="s">
        <v>42</v>
      </c>
      <c r="D97" s="172"/>
      <c r="E97" s="172"/>
      <c r="F97" s="171">
        <f>F98</f>
        <v>10000</v>
      </c>
      <c r="G97" s="171">
        <f>G98</f>
        <v>0</v>
      </c>
      <c r="H97" s="171">
        <f>H98</f>
        <v>0</v>
      </c>
    </row>
    <row r="98" spans="1:8" s="1" customFormat="1" ht="25.5" x14ac:dyDescent="0.2">
      <c r="A98" s="39" t="s">
        <v>75</v>
      </c>
      <c r="B98" s="27" t="s">
        <v>74</v>
      </c>
      <c r="C98" s="27" t="s">
        <v>76</v>
      </c>
      <c r="D98" s="172" t="s">
        <v>14</v>
      </c>
      <c r="E98" s="172" t="s">
        <v>72</v>
      </c>
      <c r="F98" s="171">
        <f>'приложение 2'!F86</f>
        <v>10000</v>
      </c>
      <c r="G98" s="171">
        <f>'приложение 2'!G86</f>
        <v>0</v>
      </c>
      <c r="H98" s="171">
        <f>'приложение 2'!H86</f>
        <v>0</v>
      </c>
    </row>
    <row r="99" spans="1:8" s="1" customFormat="1" x14ac:dyDescent="0.2">
      <c r="A99" s="39" t="s">
        <v>45</v>
      </c>
      <c r="B99" s="27" t="s">
        <v>74</v>
      </c>
      <c r="C99" s="27" t="s">
        <v>46</v>
      </c>
      <c r="D99" s="172"/>
      <c r="E99" s="172"/>
      <c r="F99" s="171">
        <f>F100</f>
        <v>15000</v>
      </c>
      <c r="G99" s="171">
        <f>G100</f>
        <v>0</v>
      </c>
      <c r="H99" s="171">
        <f>H100</f>
        <v>0</v>
      </c>
    </row>
    <row r="100" spans="1:8" s="1" customFormat="1" x14ac:dyDescent="0.2">
      <c r="A100" s="31" t="s">
        <v>47</v>
      </c>
      <c r="B100" s="27" t="s">
        <v>74</v>
      </c>
      <c r="C100" s="27" t="s">
        <v>48</v>
      </c>
      <c r="D100" s="172" t="s">
        <v>14</v>
      </c>
      <c r="E100" s="172" t="s">
        <v>72</v>
      </c>
      <c r="F100" s="171">
        <f>'приложение 2'!F88</f>
        <v>15000</v>
      </c>
      <c r="G100" s="171">
        <f>'приложение 2'!G88</f>
        <v>0</v>
      </c>
      <c r="H100" s="171">
        <f>'приложение 2'!H88</f>
        <v>0</v>
      </c>
    </row>
    <row r="101" spans="1:8" s="164" customFormat="1" ht="25.5" x14ac:dyDescent="0.2">
      <c r="A101" s="176" t="s">
        <v>77</v>
      </c>
      <c r="B101" s="181" t="s">
        <v>78</v>
      </c>
      <c r="C101" s="182"/>
      <c r="D101" s="167"/>
      <c r="E101" s="167"/>
      <c r="F101" s="168">
        <f t="shared" ref="F101:H102" si="22">F102</f>
        <v>378000</v>
      </c>
      <c r="G101" s="168">
        <f t="shared" si="22"/>
        <v>378000</v>
      </c>
      <c r="H101" s="168">
        <f t="shared" si="22"/>
        <v>378000</v>
      </c>
    </row>
    <row r="102" spans="1:8" s="1" customFormat="1" ht="63.75" x14ac:dyDescent="0.2">
      <c r="A102" s="31" t="s">
        <v>21</v>
      </c>
      <c r="B102" s="27" t="s">
        <v>78</v>
      </c>
      <c r="C102" s="27" t="s">
        <v>22</v>
      </c>
      <c r="D102" s="170"/>
      <c r="E102" s="170"/>
      <c r="F102" s="171">
        <f t="shared" si="22"/>
        <v>378000</v>
      </c>
      <c r="G102" s="171">
        <f t="shared" si="22"/>
        <v>378000</v>
      </c>
      <c r="H102" s="171">
        <f t="shared" si="22"/>
        <v>378000</v>
      </c>
    </row>
    <row r="103" spans="1:8" s="1" customFormat="1" ht="25.5" x14ac:dyDescent="0.2">
      <c r="A103" s="39" t="s">
        <v>23</v>
      </c>
      <c r="B103" s="27" t="s">
        <v>78</v>
      </c>
      <c r="C103" s="27" t="s">
        <v>24</v>
      </c>
      <c r="D103" s="172" t="s">
        <v>14</v>
      </c>
      <c r="E103" s="172" t="s">
        <v>72</v>
      </c>
      <c r="F103" s="171">
        <f>'приложение 2'!F91</f>
        <v>378000</v>
      </c>
      <c r="G103" s="171">
        <f>'приложение 2'!G91</f>
        <v>378000</v>
      </c>
      <c r="H103" s="171">
        <f>'приложение 2'!H91</f>
        <v>378000</v>
      </c>
    </row>
    <row r="104" spans="1:8" s="164" customFormat="1" ht="25.5" x14ac:dyDescent="0.2">
      <c r="A104" s="194" t="s">
        <v>87</v>
      </c>
      <c r="B104" s="181" t="s">
        <v>88</v>
      </c>
      <c r="C104" s="181"/>
      <c r="D104" s="167"/>
      <c r="E104" s="167"/>
      <c r="F104" s="168">
        <f t="shared" ref="F104:H105" si="23">F105</f>
        <v>3200000</v>
      </c>
      <c r="G104" s="168">
        <f t="shared" si="23"/>
        <v>0</v>
      </c>
      <c r="H104" s="168">
        <f t="shared" si="23"/>
        <v>0</v>
      </c>
    </row>
    <row r="105" spans="1:8" s="1" customFormat="1" x14ac:dyDescent="0.2">
      <c r="A105" s="39" t="s">
        <v>45</v>
      </c>
      <c r="B105" s="27" t="s">
        <v>88</v>
      </c>
      <c r="C105" s="27" t="s">
        <v>46</v>
      </c>
      <c r="D105" s="170"/>
      <c r="E105" s="170"/>
      <c r="F105" s="171">
        <f t="shared" si="23"/>
        <v>3200000</v>
      </c>
      <c r="G105" s="171">
        <f t="shared" si="23"/>
        <v>0</v>
      </c>
      <c r="H105" s="171">
        <f t="shared" si="23"/>
        <v>0</v>
      </c>
    </row>
    <row r="106" spans="1:8" s="1" customFormat="1" x14ac:dyDescent="0.2">
      <c r="A106" s="39" t="s">
        <v>89</v>
      </c>
      <c r="B106" s="27" t="s">
        <v>88</v>
      </c>
      <c r="C106" s="27" t="s">
        <v>90</v>
      </c>
      <c r="D106" s="27" t="s">
        <v>14</v>
      </c>
      <c r="E106" s="27" t="s">
        <v>86</v>
      </c>
      <c r="F106" s="171">
        <f>'приложение 2'!F101</f>
        <v>3200000</v>
      </c>
      <c r="G106" s="171">
        <f>'приложение 2'!G101</f>
        <v>0</v>
      </c>
      <c r="H106" s="171">
        <f>'приложение 2'!H101</f>
        <v>0</v>
      </c>
    </row>
    <row r="107" spans="1:8" s="164" customFormat="1" ht="38.25" x14ac:dyDescent="0.2">
      <c r="A107" s="176" t="s">
        <v>386</v>
      </c>
      <c r="B107" s="181" t="s">
        <v>109</v>
      </c>
      <c r="C107" s="182"/>
      <c r="D107" s="167"/>
      <c r="E107" s="167"/>
      <c r="F107" s="168">
        <f t="shared" ref="F107:H108" si="24">F108</f>
        <v>70000</v>
      </c>
      <c r="G107" s="168">
        <f t="shared" si="24"/>
        <v>0</v>
      </c>
      <c r="H107" s="168">
        <f t="shared" si="24"/>
        <v>0</v>
      </c>
    </row>
    <row r="108" spans="1:8" s="1" customFormat="1" ht="25.5" x14ac:dyDescent="0.2">
      <c r="A108" s="39" t="s">
        <v>37</v>
      </c>
      <c r="B108" s="27" t="s">
        <v>109</v>
      </c>
      <c r="C108" s="27" t="s">
        <v>38</v>
      </c>
      <c r="D108" s="170"/>
      <c r="E108" s="170"/>
      <c r="F108" s="171">
        <f t="shared" si="24"/>
        <v>70000</v>
      </c>
      <c r="G108" s="171">
        <f t="shared" si="24"/>
        <v>0</v>
      </c>
      <c r="H108" s="171">
        <f t="shared" si="24"/>
        <v>0</v>
      </c>
    </row>
    <row r="109" spans="1:8" s="1" customFormat="1" ht="38.25" x14ac:dyDescent="0.2">
      <c r="A109" s="39" t="s">
        <v>39</v>
      </c>
      <c r="B109" s="27" t="s">
        <v>109</v>
      </c>
      <c r="C109" s="27" t="s">
        <v>40</v>
      </c>
      <c r="D109" s="27" t="s">
        <v>14</v>
      </c>
      <c r="E109" s="27" t="s">
        <v>92</v>
      </c>
      <c r="F109" s="171">
        <f>'приложение 2'!F117</f>
        <v>70000</v>
      </c>
      <c r="G109" s="171">
        <f>'приложение 2'!G117</f>
        <v>0</v>
      </c>
      <c r="H109" s="171">
        <f>'приложение 2'!H117</f>
        <v>0</v>
      </c>
    </row>
    <row r="110" spans="1:8" s="1" customFormat="1" ht="25.5" x14ac:dyDescent="0.2">
      <c r="A110" s="184" t="s">
        <v>81</v>
      </c>
      <c r="B110" s="181" t="s">
        <v>82</v>
      </c>
      <c r="C110" s="181"/>
      <c r="D110" s="181"/>
      <c r="E110" s="181"/>
      <c r="F110" s="168">
        <f t="shared" ref="F110:H111" si="25">F111</f>
        <v>1045000</v>
      </c>
      <c r="G110" s="168">
        <f t="shared" si="25"/>
        <v>0</v>
      </c>
      <c r="H110" s="168">
        <f t="shared" si="25"/>
        <v>0</v>
      </c>
    </row>
    <row r="111" spans="1:8" s="1" customFormat="1" x14ac:dyDescent="0.2">
      <c r="A111" s="39" t="s">
        <v>45</v>
      </c>
      <c r="B111" s="27" t="s">
        <v>82</v>
      </c>
      <c r="C111" s="27" t="s">
        <v>46</v>
      </c>
      <c r="D111" s="27"/>
      <c r="E111" s="27"/>
      <c r="F111" s="171">
        <f t="shared" si="25"/>
        <v>1045000</v>
      </c>
      <c r="G111" s="171">
        <f t="shared" si="25"/>
        <v>0</v>
      </c>
      <c r="H111" s="171">
        <f t="shared" si="25"/>
        <v>0</v>
      </c>
    </row>
    <row r="112" spans="1:8" s="1" customFormat="1" x14ac:dyDescent="0.2">
      <c r="A112" s="39" t="s">
        <v>83</v>
      </c>
      <c r="B112" s="27" t="s">
        <v>82</v>
      </c>
      <c r="C112" s="27" t="s">
        <v>84</v>
      </c>
      <c r="D112" s="27" t="s">
        <v>14</v>
      </c>
      <c r="E112" s="27" t="s">
        <v>80</v>
      </c>
      <c r="F112" s="171">
        <f>'приложение 2'!F96</f>
        <v>1045000</v>
      </c>
      <c r="G112" s="171">
        <f>'приложение 2'!G96</f>
        <v>0</v>
      </c>
      <c r="H112" s="171">
        <f>'приложение 2'!H96</f>
        <v>0</v>
      </c>
    </row>
    <row r="113" spans="1:8" s="164" customFormat="1" ht="25.5" x14ac:dyDescent="0.2">
      <c r="A113" s="176" t="s">
        <v>110</v>
      </c>
      <c r="B113" s="181" t="s">
        <v>111</v>
      </c>
      <c r="C113" s="182"/>
      <c r="D113" s="167"/>
      <c r="E113" s="167"/>
      <c r="F113" s="195">
        <f>F114+F118+F116</f>
        <v>1937600</v>
      </c>
      <c r="G113" s="195">
        <f>G114+G118</f>
        <v>0</v>
      </c>
      <c r="H113" s="195">
        <f>H114+H118</f>
        <v>0</v>
      </c>
    </row>
    <row r="114" spans="1:8" s="1" customFormat="1" ht="25.5" x14ac:dyDescent="0.2">
      <c r="A114" s="39" t="s">
        <v>37</v>
      </c>
      <c r="B114" s="27" t="s">
        <v>111</v>
      </c>
      <c r="C114" s="27" t="s">
        <v>38</v>
      </c>
      <c r="D114" s="170"/>
      <c r="E114" s="170"/>
      <c r="F114" s="29">
        <f>F115</f>
        <v>1817600</v>
      </c>
      <c r="G114" s="29">
        <f>G115</f>
        <v>0</v>
      </c>
      <c r="H114" s="29">
        <f>H115</f>
        <v>0</v>
      </c>
    </row>
    <row r="115" spans="1:8" s="1" customFormat="1" ht="38.25" x14ac:dyDescent="0.2">
      <c r="A115" s="39" t="s">
        <v>39</v>
      </c>
      <c r="B115" s="27" t="s">
        <v>111</v>
      </c>
      <c r="C115" s="27" t="s">
        <v>40</v>
      </c>
      <c r="D115" s="27" t="s">
        <v>14</v>
      </c>
      <c r="E115" s="27" t="s">
        <v>92</v>
      </c>
      <c r="F115" s="29">
        <f>'приложение 2'!F120</f>
        <v>1817600</v>
      </c>
      <c r="G115" s="29">
        <f>'приложение 2'!G120</f>
        <v>0</v>
      </c>
      <c r="H115" s="29">
        <f>'приложение 2'!H120</f>
        <v>0</v>
      </c>
    </row>
    <row r="116" spans="1:8" s="1" customFormat="1" ht="25.5" x14ac:dyDescent="0.2">
      <c r="A116" s="48" t="s">
        <v>112</v>
      </c>
      <c r="B116" s="196" t="s">
        <v>111</v>
      </c>
      <c r="C116" s="197" t="s">
        <v>42</v>
      </c>
      <c r="D116" s="27"/>
      <c r="E116" s="27"/>
      <c r="F116" s="29">
        <f>F117</f>
        <v>20000</v>
      </c>
      <c r="G116" s="29">
        <f>G117</f>
        <v>0</v>
      </c>
      <c r="H116" s="29">
        <f>H117</f>
        <v>0</v>
      </c>
    </row>
    <row r="117" spans="1:8" s="1" customFormat="1" x14ac:dyDescent="0.2">
      <c r="A117" s="48" t="s">
        <v>43</v>
      </c>
      <c r="B117" s="196" t="s">
        <v>111</v>
      </c>
      <c r="C117" s="197" t="s">
        <v>44</v>
      </c>
      <c r="D117" s="197" t="s">
        <v>14</v>
      </c>
      <c r="E117" s="197" t="s">
        <v>92</v>
      </c>
      <c r="F117" s="29">
        <f>'приложение 2'!F122</f>
        <v>20000</v>
      </c>
      <c r="G117" s="29">
        <f>'приложение 2'!G122</f>
        <v>0</v>
      </c>
      <c r="H117" s="29">
        <f>'приложение 2'!H122</f>
        <v>0</v>
      </c>
    </row>
    <row r="118" spans="1:8" s="1" customFormat="1" x14ac:dyDescent="0.2">
      <c r="A118" s="39" t="s">
        <v>45</v>
      </c>
      <c r="B118" s="27" t="s">
        <v>111</v>
      </c>
      <c r="C118" s="27" t="s">
        <v>46</v>
      </c>
      <c r="D118" s="170"/>
      <c r="E118" s="170"/>
      <c r="F118" s="29">
        <f>F119</f>
        <v>100000</v>
      </c>
      <c r="G118" s="29">
        <f>G119</f>
        <v>0</v>
      </c>
      <c r="H118" s="29">
        <f>H119</f>
        <v>0</v>
      </c>
    </row>
    <row r="119" spans="1:8" s="1" customFormat="1" x14ac:dyDescent="0.2">
      <c r="A119" s="39" t="s">
        <v>47</v>
      </c>
      <c r="B119" s="27" t="s">
        <v>111</v>
      </c>
      <c r="C119" s="27" t="s">
        <v>48</v>
      </c>
      <c r="D119" s="27" t="s">
        <v>14</v>
      </c>
      <c r="E119" s="27" t="s">
        <v>92</v>
      </c>
      <c r="F119" s="29">
        <f>'приложение 2'!F124</f>
        <v>100000</v>
      </c>
      <c r="G119" s="29">
        <f>'приложение 2'!G124</f>
        <v>0</v>
      </c>
      <c r="H119" s="29">
        <f>'приложение 2'!H124</f>
        <v>0</v>
      </c>
    </row>
    <row r="120" spans="1:8" s="1" customFormat="1" ht="38.25" x14ac:dyDescent="0.2">
      <c r="A120" s="184" t="s">
        <v>113</v>
      </c>
      <c r="B120" s="181" t="s">
        <v>114</v>
      </c>
      <c r="C120" s="181"/>
      <c r="D120" s="181"/>
      <c r="E120" s="181"/>
      <c r="F120" s="195">
        <f t="shared" ref="F120:H121" si="26">F121</f>
        <v>30000</v>
      </c>
      <c r="G120" s="195">
        <f t="shared" si="26"/>
        <v>0</v>
      </c>
      <c r="H120" s="195">
        <f t="shared" si="26"/>
        <v>0</v>
      </c>
    </row>
    <row r="121" spans="1:8" s="1" customFormat="1" ht="25.5" x14ac:dyDescent="0.2">
      <c r="A121" s="39" t="s">
        <v>37</v>
      </c>
      <c r="B121" s="27" t="s">
        <v>114</v>
      </c>
      <c r="C121" s="27" t="s">
        <v>38</v>
      </c>
      <c r="D121" s="27"/>
      <c r="E121" s="27"/>
      <c r="F121" s="29">
        <f t="shared" si="26"/>
        <v>30000</v>
      </c>
      <c r="G121" s="29">
        <f t="shared" si="26"/>
        <v>0</v>
      </c>
      <c r="H121" s="29">
        <f t="shared" si="26"/>
        <v>0</v>
      </c>
    </row>
    <row r="122" spans="1:8" s="1" customFormat="1" ht="38.25" x14ac:dyDescent="0.2">
      <c r="A122" s="39" t="s">
        <v>39</v>
      </c>
      <c r="B122" s="27" t="s">
        <v>114</v>
      </c>
      <c r="C122" s="27" t="s">
        <v>40</v>
      </c>
      <c r="D122" s="27" t="s">
        <v>14</v>
      </c>
      <c r="E122" s="27" t="s">
        <v>92</v>
      </c>
      <c r="F122" s="29">
        <f>'приложение 2'!F127</f>
        <v>30000</v>
      </c>
      <c r="G122" s="29">
        <f>'приложение 2'!G127</f>
        <v>0</v>
      </c>
      <c r="H122" s="29">
        <f>'приложение 2'!H127</f>
        <v>0</v>
      </c>
    </row>
    <row r="123" spans="1:8" s="1" customFormat="1" ht="25.5" x14ac:dyDescent="0.2">
      <c r="A123" s="184" t="str">
        <f>'приложение 2'!A128</f>
        <v>Финансовое обеспечение деятельности (оказание услуг) центра бухгалтерского учета</v>
      </c>
      <c r="B123" s="181" t="s">
        <v>116</v>
      </c>
      <c r="C123" s="181"/>
      <c r="D123" s="181"/>
      <c r="E123" s="181"/>
      <c r="F123" s="195">
        <f>F124+F126+F128</f>
        <v>11465659.629999999</v>
      </c>
      <c r="G123" s="195">
        <f>G124+G126+G128</f>
        <v>8418582</v>
      </c>
      <c r="H123" s="195">
        <f>H124+H126+H128</f>
        <v>9807182</v>
      </c>
    </row>
    <row r="124" spans="1:8" s="1" customFormat="1" ht="63.75" x14ac:dyDescent="0.2">
      <c r="A124" s="39" t="str">
        <f>'приложение 2'!A129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27" t="s">
        <v>116</v>
      </c>
      <c r="C124" s="27" t="s">
        <v>22</v>
      </c>
      <c r="D124" s="27"/>
      <c r="E124" s="27"/>
      <c r="F124" s="29">
        <f>F125</f>
        <v>7596900</v>
      </c>
      <c r="G124" s="29">
        <f>G125</f>
        <v>6976600</v>
      </c>
      <c r="H124" s="29">
        <f>H125</f>
        <v>8365400</v>
      </c>
    </row>
    <row r="125" spans="1:8" s="1" customFormat="1" ht="25.5" x14ac:dyDescent="0.2">
      <c r="A125" s="39" t="str">
        <f>'приложение 2'!A130</f>
        <v>Расходы на выплаты персоналу казенных учреждений</v>
      </c>
      <c r="B125" s="27" t="s">
        <v>116</v>
      </c>
      <c r="C125" s="27" t="s">
        <v>118</v>
      </c>
      <c r="D125" s="27" t="s">
        <v>14</v>
      </c>
      <c r="E125" s="27" t="s">
        <v>92</v>
      </c>
      <c r="F125" s="29">
        <f>'приложение 2'!F130</f>
        <v>7596900</v>
      </c>
      <c r="G125" s="29">
        <f>'приложение 2'!G130</f>
        <v>6976600</v>
      </c>
      <c r="H125" s="29">
        <f>'приложение 2'!H130</f>
        <v>8365400</v>
      </c>
    </row>
    <row r="126" spans="1:8" s="1" customFormat="1" ht="25.5" x14ac:dyDescent="0.2">
      <c r="A126" s="39" t="str">
        <f>'приложение 2'!A131</f>
        <v>Закупка товаров, работ и услуг для обеспечения государственных (муниципальных) нужд</v>
      </c>
      <c r="B126" s="27" t="s">
        <v>116</v>
      </c>
      <c r="C126" s="27" t="s">
        <v>38</v>
      </c>
      <c r="D126" s="27"/>
      <c r="E126" s="27"/>
      <c r="F126" s="29">
        <f>F127</f>
        <v>3831059.63</v>
      </c>
      <c r="G126" s="29">
        <f>G127</f>
        <v>1441982</v>
      </c>
      <c r="H126" s="29">
        <f>H127</f>
        <v>1441782</v>
      </c>
    </row>
    <row r="127" spans="1:8" s="1" customFormat="1" ht="38.25" x14ac:dyDescent="0.2">
      <c r="A127" s="39" t="str">
        <f>'приложение 2'!A132</f>
        <v>Иные закупки товаров, работ и услуг для обеспечения государственных (муниципальных) нужд</v>
      </c>
      <c r="B127" s="27" t="s">
        <v>116</v>
      </c>
      <c r="C127" s="27" t="s">
        <v>40</v>
      </c>
      <c r="D127" s="27" t="s">
        <v>14</v>
      </c>
      <c r="E127" s="27" t="s">
        <v>92</v>
      </c>
      <c r="F127" s="29">
        <f>'приложение 2'!F132</f>
        <v>3831059.63</v>
      </c>
      <c r="G127" s="29">
        <f>'приложение 2'!G132</f>
        <v>1441982</v>
      </c>
      <c r="H127" s="29">
        <f>'приложение 2'!H132</f>
        <v>1441782</v>
      </c>
    </row>
    <row r="128" spans="1:8" s="1" customFormat="1" x14ac:dyDescent="0.2">
      <c r="A128" s="39" t="str">
        <f>'приложение 2'!A133</f>
        <v>Иные бюджетные ассигнования</v>
      </c>
      <c r="B128" s="27" t="s">
        <v>116</v>
      </c>
      <c r="C128" s="27" t="s">
        <v>46</v>
      </c>
      <c r="D128" s="27"/>
      <c r="E128" s="27"/>
      <c r="F128" s="29">
        <f>F129</f>
        <v>37700</v>
      </c>
      <c r="G128" s="29">
        <f>G129</f>
        <v>0</v>
      </c>
      <c r="H128" s="29">
        <f>H129</f>
        <v>0</v>
      </c>
    </row>
    <row r="129" spans="1:8" s="1" customFormat="1" x14ac:dyDescent="0.2">
      <c r="A129" s="39" t="str">
        <f>'приложение 2'!A134</f>
        <v xml:space="preserve">Уплата налогов, сборов и иных  платежей </v>
      </c>
      <c r="B129" s="27" t="s">
        <v>116</v>
      </c>
      <c r="C129" s="27" t="s">
        <v>48</v>
      </c>
      <c r="D129" s="27" t="s">
        <v>14</v>
      </c>
      <c r="E129" s="27" t="s">
        <v>92</v>
      </c>
      <c r="F129" s="29">
        <f>'приложение 2'!F134</f>
        <v>37700</v>
      </c>
      <c r="G129" s="29">
        <f>'приложение 2'!G134</f>
        <v>0</v>
      </c>
      <c r="H129" s="29">
        <f>'приложение 2'!H134</f>
        <v>0</v>
      </c>
    </row>
    <row r="130" spans="1:8" s="1" customFormat="1" ht="38.25" x14ac:dyDescent="0.2">
      <c r="A130" s="184" t="s">
        <v>133</v>
      </c>
      <c r="B130" s="181" t="s">
        <v>134</v>
      </c>
      <c r="C130" s="181"/>
      <c r="D130" s="181"/>
      <c r="E130" s="181"/>
      <c r="F130" s="195">
        <f t="shared" ref="F130:H131" si="27">F131</f>
        <v>1209420</v>
      </c>
      <c r="G130" s="195">
        <f t="shared" si="27"/>
        <v>2000000</v>
      </c>
      <c r="H130" s="195">
        <f t="shared" si="27"/>
        <v>2000000</v>
      </c>
    </row>
    <row r="131" spans="1:8" s="1" customFormat="1" ht="63.75" x14ac:dyDescent="0.2">
      <c r="A131" s="39" t="str">
        <f>'приложение 2'!A136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1" s="27" t="s">
        <v>134</v>
      </c>
      <c r="C131" s="27" t="s">
        <v>38</v>
      </c>
      <c r="D131" s="27"/>
      <c r="E131" s="27"/>
      <c r="F131" s="29">
        <f t="shared" si="27"/>
        <v>1209420</v>
      </c>
      <c r="G131" s="29">
        <f t="shared" si="27"/>
        <v>2000000</v>
      </c>
      <c r="H131" s="29">
        <f t="shared" si="27"/>
        <v>2000000</v>
      </c>
    </row>
    <row r="132" spans="1:8" s="1" customFormat="1" ht="30" customHeight="1" x14ac:dyDescent="0.2">
      <c r="A132" s="39" t="str">
        <f>'приложение 2'!A137</f>
        <v>Расходы на выплаты персоналу казенных учреждений</v>
      </c>
      <c r="B132" s="27" t="s">
        <v>134</v>
      </c>
      <c r="C132" s="27" t="s">
        <v>40</v>
      </c>
      <c r="D132" s="27" t="s">
        <v>28</v>
      </c>
      <c r="E132" s="27" t="s">
        <v>132</v>
      </c>
      <c r="F132" s="29">
        <f>'приложение 2'!F160</f>
        <v>1209420</v>
      </c>
      <c r="G132" s="29">
        <f>'приложение 2'!G160</f>
        <v>2000000</v>
      </c>
      <c r="H132" s="29">
        <f>'приложение 2'!H160</f>
        <v>2000000</v>
      </c>
    </row>
    <row r="133" spans="1:8" s="1" customFormat="1" ht="30" customHeight="1" x14ac:dyDescent="0.2">
      <c r="A133" s="63" t="s">
        <v>129</v>
      </c>
      <c r="B133" s="181" t="s">
        <v>130</v>
      </c>
      <c r="C133" s="181"/>
      <c r="D133" s="181"/>
      <c r="E133" s="181"/>
      <c r="F133" s="195">
        <f t="shared" ref="F133:H134" si="28">F134</f>
        <v>152600</v>
      </c>
      <c r="G133" s="195">
        <f t="shared" si="28"/>
        <v>0</v>
      </c>
      <c r="H133" s="195">
        <f t="shared" si="28"/>
        <v>0</v>
      </c>
    </row>
    <row r="134" spans="1:8" s="1" customFormat="1" ht="30" customHeight="1" x14ac:dyDescent="0.2">
      <c r="A134" s="63" t="s">
        <v>37</v>
      </c>
      <c r="B134" s="27" t="s">
        <v>130</v>
      </c>
      <c r="C134" s="27" t="s">
        <v>38</v>
      </c>
      <c r="D134" s="27"/>
      <c r="E134" s="27"/>
      <c r="F134" s="29">
        <f t="shared" si="28"/>
        <v>152600</v>
      </c>
      <c r="G134" s="29">
        <f t="shared" si="28"/>
        <v>0</v>
      </c>
      <c r="H134" s="29">
        <f t="shared" si="28"/>
        <v>0</v>
      </c>
    </row>
    <row r="135" spans="1:8" s="1" customFormat="1" ht="38.25" customHeight="1" x14ac:dyDescent="0.2">
      <c r="A135" s="63" t="s">
        <v>39</v>
      </c>
      <c r="B135" s="27" t="s">
        <v>130</v>
      </c>
      <c r="C135" s="27" t="s">
        <v>40</v>
      </c>
      <c r="D135" s="27" t="s">
        <v>28</v>
      </c>
      <c r="E135" s="27" t="s">
        <v>128</v>
      </c>
      <c r="F135" s="29">
        <f>'приложение 2'!F155</f>
        <v>152600</v>
      </c>
      <c r="G135" s="29">
        <f>'приложение 2'!G155</f>
        <v>0</v>
      </c>
      <c r="H135" s="29">
        <f>'приложение 2'!H155</f>
        <v>0</v>
      </c>
    </row>
    <row r="136" spans="1:8" s="164" customFormat="1" ht="25.5" x14ac:dyDescent="0.2">
      <c r="A136" s="176" t="s">
        <v>137</v>
      </c>
      <c r="B136" s="181" t="s">
        <v>138</v>
      </c>
      <c r="C136" s="182"/>
      <c r="D136" s="167"/>
      <c r="E136" s="167"/>
      <c r="F136" s="195">
        <f>F137+F139+F141</f>
        <v>1054910</v>
      </c>
      <c r="G136" s="195">
        <f>G137+G139+G141</f>
        <v>0</v>
      </c>
      <c r="H136" s="195">
        <f>H137+H139+H141</f>
        <v>0</v>
      </c>
    </row>
    <row r="137" spans="1:8" s="1" customFormat="1" ht="25.5" x14ac:dyDescent="0.2">
      <c r="A137" s="39" t="s">
        <v>37</v>
      </c>
      <c r="B137" s="27" t="s">
        <v>138</v>
      </c>
      <c r="C137" s="27" t="s">
        <v>38</v>
      </c>
      <c r="D137" s="170"/>
      <c r="E137" s="170"/>
      <c r="F137" s="29">
        <f>F138</f>
        <v>210910</v>
      </c>
      <c r="G137" s="29">
        <f>G138</f>
        <v>0</v>
      </c>
      <c r="H137" s="29">
        <f>H138</f>
        <v>0</v>
      </c>
    </row>
    <row r="138" spans="1:8" s="1" customFormat="1" ht="38.25" x14ac:dyDescent="0.2">
      <c r="A138" s="39" t="s">
        <v>39</v>
      </c>
      <c r="B138" s="27" t="s">
        <v>138</v>
      </c>
      <c r="C138" s="27" t="s">
        <v>40</v>
      </c>
      <c r="D138" s="27" t="s">
        <v>34</v>
      </c>
      <c r="E138" s="27" t="s">
        <v>68</v>
      </c>
      <c r="F138" s="29">
        <f>'приложение 2'!F166</f>
        <v>210910</v>
      </c>
      <c r="G138" s="29">
        <f>'приложение 2'!G166</f>
        <v>0</v>
      </c>
      <c r="H138" s="29">
        <f>'приложение 2'!H166</f>
        <v>0</v>
      </c>
    </row>
    <row r="139" spans="1:8" s="1" customFormat="1" ht="18" customHeight="1" x14ac:dyDescent="0.2">
      <c r="A139" s="40" t="s">
        <v>41</v>
      </c>
      <c r="B139" s="27" t="s">
        <v>138</v>
      </c>
      <c r="C139" s="27" t="s">
        <v>42</v>
      </c>
      <c r="D139" s="170"/>
      <c r="E139" s="170"/>
      <c r="F139" s="29">
        <f>F140</f>
        <v>490000</v>
      </c>
      <c r="G139" s="29">
        <f>G140</f>
        <v>0</v>
      </c>
      <c r="H139" s="29">
        <f>H140</f>
        <v>0</v>
      </c>
    </row>
    <row r="140" spans="1:8" s="1" customFormat="1" x14ac:dyDescent="0.2">
      <c r="A140" s="39" t="s">
        <v>43</v>
      </c>
      <c r="B140" s="27" t="s">
        <v>138</v>
      </c>
      <c r="C140" s="27" t="s">
        <v>44</v>
      </c>
      <c r="D140" s="27" t="s">
        <v>34</v>
      </c>
      <c r="E140" s="27" t="s">
        <v>68</v>
      </c>
      <c r="F140" s="29">
        <f>'приложение 2'!F168</f>
        <v>490000</v>
      </c>
      <c r="G140" s="29">
        <f>'приложение 2'!G168</f>
        <v>0</v>
      </c>
      <c r="H140" s="29">
        <f>'приложение 2'!H168</f>
        <v>0</v>
      </c>
    </row>
    <row r="141" spans="1:8" s="1" customFormat="1" x14ac:dyDescent="0.2">
      <c r="A141" s="39" t="s">
        <v>45</v>
      </c>
      <c r="B141" s="27" t="s">
        <v>138</v>
      </c>
      <c r="C141" s="27" t="s">
        <v>46</v>
      </c>
      <c r="D141" s="170"/>
      <c r="E141" s="170"/>
      <c r="F141" s="29">
        <f>F142</f>
        <v>354000</v>
      </c>
      <c r="G141" s="29">
        <f>G142</f>
        <v>0</v>
      </c>
      <c r="H141" s="29">
        <f>H142</f>
        <v>0</v>
      </c>
    </row>
    <row r="142" spans="1:8" s="1" customFormat="1" ht="51" x14ac:dyDescent="0.2">
      <c r="A142" s="39" t="s">
        <v>139</v>
      </c>
      <c r="B142" s="27" t="s">
        <v>138</v>
      </c>
      <c r="C142" s="169" t="s">
        <v>140</v>
      </c>
      <c r="D142" s="27" t="s">
        <v>34</v>
      </c>
      <c r="E142" s="27" t="s">
        <v>68</v>
      </c>
      <c r="F142" s="29">
        <f>'приложение 2'!F170</f>
        <v>354000</v>
      </c>
      <c r="G142" s="29">
        <f>'приложение 2'!G170</f>
        <v>0</v>
      </c>
      <c r="H142" s="29">
        <f>'приложение 2'!H170</f>
        <v>0</v>
      </c>
    </row>
    <row r="143" spans="1:8" s="1" customFormat="1" ht="25.5" x14ac:dyDescent="0.2">
      <c r="A143" s="198" t="s">
        <v>174</v>
      </c>
      <c r="B143" s="181" t="s">
        <v>175</v>
      </c>
      <c r="C143" s="166"/>
      <c r="D143" s="181"/>
      <c r="E143" s="181"/>
      <c r="F143" s="195">
        <f t="shared" ref="F143:H144" si="29">F144</f>
        <v>400000</v>
      </c>
      <c r="G143" s="195">
        <f t="shared" si="29"/>
        <v>0</v>
      </c>
      <c r="H143" s="195">
        <f t="shared" si="29"/>
        <v>0</v>
      </c>
    </row>
    <row r="144" spans="1:8" s="1" customFormat="1" x14ac:dyDescent="0.2">
      <c r="A144" s="63" t="s">
        <v>55</v>
      </c>
      <c r="B144" s="27" t="s">
        <v>175</v>
      </c>
      <c r="C144" s="169" t="s">
        <v>56</v>
      </c>
      <c r="D144" s="27"/>
      <c r="E144" s="27"/>
      <c r="F144" s="29">
        <f t="shared" si="29"/>
        <v>400000</v>
      </c>
      <c r="G144" s="29">
        <f t="shared" si="29"/>
        <v>0</v>
      </c>
      <c r="H144" s="29">
        <f t="shared" si="29"/>
        <v>0</v>
      </c>
    </row>
    <row r="145" spans="1:8" s="1" customFormat="1" x14ac:dyDescent="0.2">
      <c r="A145" s="63" t="s">
        <v>176</v>
      </c>
      <c r="B145" s="27" t="s">
        <v>175</v>
      </c>
      <c r="C145" s="169" t="s">
        <v>177</v>
      </c>
      <c r="D145" s="27" t="s">
        <v>34</v>
      </c>
      <c r="E145" s="27" t="s">
        <v>167</v>
      </c>
      <c r="F145" s="29">
        <f>'приложение 2'!F217</f>
        <v>400000</v>
      </c>
      <c r="G145" s="29">
        <f>'приложение 2'!G217</f>
        <v>0</v>
      </c>
      <c r="H145" s="29">
        <f>'приложение 2'!H217</f>
        <v>0</v>
      </c>
    </row>
    <row r="146" spans="1:8" s="164" customFormat="1" x14ac:dyDescent="0.2">
      <c r="A146" s="193" t="s">
        <v>239</v>
      </c>
      <c r="B146" s="181" t="s">
        <v>241</v>
      </c>
      <c r="C146" s="166"/>
      <c r="D146" s="181"/>
      <c r="E146" s="181"/>
      <c r="F146" s="195">
        <f t="shared" ref="F146:H147" si="30">F147</f>
        <v>0</v>
      </c>
      <c r="G146" s="195">
        <f t="shared" si="30"/>
        <v>0</v>
      </c>
      <c r="H146" s="195">
        <f t="shared" si="30"/>
        <v>20000</v>
      </c>
    </row>
    <row r="147" spans="1:8" s="1" customFormat="1" ht="25.5" x14ac:dyDescent="0.2">
      <c r="A147" s="39" t="s">
        <v>37</v>
      </c>
      <c r="B147" s="27" t="s">
        <v>241</v>
      </c>
      <c r="C147" s="169" t="s">
        <v>38</v>
      </c>
      <c r="D147" s="27"/>
      <c r="E147" s="27"/>
      <c r="F147" s="29">
        <f t="shared" si="30"/>
        <v>0</v>
      </c>
      <c r="G147" s="29">
        <f t="shared" si="30"/>
        <v>0</v>
      </c>
      <c r="H147" s="29">
        <f t="shared" si="30"/>
        <v>20000</v>
      </c>
    </row>
    <row r="148" spans="1:8" s="1" customFormat="1" ht="38.25" x14ac:dyDescent="0.2">
      <c r="A148" s="39" t="s">
        <v>39</v>
      </c>
      <c r="B148" s="27" t="s">
        <v>241</v>
      </c>
      <c r="C148" s="169" t="s">
        <v>40</v>
      </c>
      <c r="D148" s="27" t="s">
        <v>72</v>
      </c>
      <c r="E148" s="27" t="s">
        <v>68</v>
      </c>
      <c r="F148" s="29">
        <f>'приложение 2'!F318</f>
        <v>0</v>
      </c>
      <c r="G148" s="29">
        <f>'приложение 2'!G318</f>
        <v>0</v>
      </c>
      <c r="H148" s="29">
        <f>'приложение 2'!H318</f>
        <v>20000</v>
      </c>
    </row>
    <row r="149" spans="1:8" s="164" customFormat="1" ht="51" x14ac:dyDescent="0.2">
      <c r="A149" s="176" t="s">
        <v>235</v>
      </c>
      <c r="B149" s="181" t="s">
        <v>237</v>
      </c>
      <c r="C149" s="181"/>
      <c r="D149" s="181"/>
      <c r="E149" s="181"/>
      <c r="F149" s="195">
        <f>F150</f>
        <v>0</v>
      </c>
      <c r="G149" s="195">
        <f>G150</f>
        <v>0</v>
      </c>
      <c r="H149" s="195">
        <f>H150</f>
        <v>1429200</v>
      </c>
    </row>
    <row r="150" spans="1:8" s="1" customFormat="1" x14ac:dyDescent="0.2">
      <c r="A150" s="31" t="s">
        <v>55</v>
      </c>
      <c r="B150" s="27" t="s">
        <v>237</v>
      </c>
      <c r="C150" s="27" t="s">
        <v>56</v>
      </c>
      <c r="D150" s="27"/>
      <c r="E150" s="27"/>
      <c r="F150" s="29">
        <f>F151+F152</f>
        <v>0</v>
      </c>
      <c r="G150" s="29">
        <f>G151+G152</f>
        <v>0</v>
      </c>
      <c r="H150" s="29">
        <f>H151+H152</f>
        <v>1429200</v>
      </c>
    </row>
    <row r="151" spans="1:8" s="1" customFormat="1" x14ac:dyDescent="0.2">
      <c r="A151" s="31" t="s">
        <v>176</v>
      </c>
      <c r="B151" s="27" t="s">
        <v>237</v>
      </c>
      <c r="C151" s="27" t="s">
        <v>177</v>
      </c>
      <c r="D151" s="27" t="s">
        <v>72</v>
      </c>
      <c r="E151" s="27" t="s">
        <v>28</v>
      </c>
      <c r="F151" s="29">
        <f>'приложение 2'!F306</f>
        <v>0</v>
      </c>
      <c r="G151" s="29">
        <f>'приложение 2'!G306</f>
        <v>0</v>
      </c>
      <c r="H151" s="29">
        <f>'приложение 2'!H306</f>
        <v>1129200</v>
      </c>
    </row>
    <row r="152" spans="1:8" s="1" customFormat="1" x14ac:dyDescent="0.2">
      <c r="A152" s="31" t="s">
        <v>176</v>
      </c>
      <c r="B152" s="27" t="s">
        <v>237</v>
      </c>
      <c r="C152" s="27" t="s">
        <v>177</v>
      </c>
      <c r="D152" s="27" t="s">
        <v>72</v>
      </c>
      <c r="E152" s="27" t="s">
        <v>68</v>
      </c>
      <c r="F152" s="29">
        <f>'приложение 2'!F321</f>
        <v>0</v>
      </c>
      <c r="G152" s="29">
        <f>'приложение 2'!G321</f>
        <v>0</v>
      </c>
      <c r="H152" s="29">
        <f>'приложение 2'!H321</f>
        <v>300000</v>
      </c>
    </row>
    <row r="153" spans="1:8" s="1" customFormat="1" ht="25.5" x14ac:dyDescent="0.2">
      <c r="A153" s="176" t="s">
        <v>282</v>
      </c>
      <c r="B153" s="181" t="s">
        <v>283</v>
      </c>
      <c r="C153" s="181"/>
      <c r="D153" s="181"/>
      <c r="E153" s="181"/>
      <c r="F153" s="195">
        <f>F154+F156</f>
        <v>315000</v>
      </c>
      <c r="G153" s="195">
        <f>G154+G156</f>
        <v>100000</v>
      </c>
      <c r="H153" s="195">
        <f>H154+H156</f>
        <v>50000</v>
      </c>
    </row>
    <row r="154" spans="1:8" s="1" customFormat="1" ht="63.75" x14ac:dyDescent="0.2">
      <c r="A154" s="31" t="s">
        <v>21</v>
      </c>
      <c r="B154" s="27" t="s">
        <v>283</v>
      </c>
      <c r="C154" s="27" t="s">
        <v>22</v>
      </c>
      <c r="D154" s="27"/>
      <c r="E154" s="27"/>
      <c r="F154" s="29">
        <f>F155</f>
        <v>35000</v>
      </c>
      <c r="G154" s="29">
        <f>G155</f>
        <v>0</v>
      </c>
      <c r="H154" s="29">
        <f>H155</f>
        <v>0</v>
      </c>
    </row>
    <row r="155" spans="1:8" s="1" customFormat="1" ht="25.5" x14ac:dyDescent="0.2">
      <c r="A155" s="39" t="s">
        <v>117</v>
      </c>
      <c r="B155" s="27" t="s">
        <v>283</v>
      </c>
      <c r="C155" s="27" t="s">
        <v>118</v>
      </c>
      <c r="D155" s="27" t="s">
        <v>80</v>
      </c>
      <c r="E155" s="27" t="s">
        <v>80</v>
      </c>
      <c r="F155" s="29">
        <f>'приложение 2'!F429</f>
        <v>35000</v>
      </c>
      <c r="G155" s="29">
        <f>'приложение 2'!G429</f>
        <v>0</v>
      </c>
      <c r="H155" s="29">
        <f>'приложение 2'!H429</f>
        <v>0</v>
      </c>
    </row>
    <row r="156" spans="1:8" s="1" customFormat="1" ht="25.5" x14ac:dyDescent="0.2">
      <c r="A156" s="39" t="s">
        <v>37</v>
      </c>
      <c r="B156" s="27" t="s">
        <v>283</v>
      </c>
      <c r="C156" s="27" t="s">
        <v>38</v>
      </c>
      <c r="D156" s="27"/>
      <c r="E156" s="27"/>
      <c r="F156" s="29">
        <f>F157</f>
        <v>280000</v>
      </c>
      <c r="G156" s="29">
        <f>G157</f>
        <v>100000</v>
      </c>
      <c r="H156" s="29">
        <f>H157</f>
        <v>50000</v>
      </c>
    </row>
    <row r="157" spans="1:8" s="1" customFormat="1" ht="38.25" x14ac:dyDescent="0.2">
      <c r="A157" s="39" t="s">
        <v>39</v>
      </c>
      <c r="B157" s="27" t="s">
        <v>283</v>
      </c>
      <c r="C157" s="27" t="s">
        <v>40</v>
      </c>
      <c r="D157" s="27" t="s">
        <v>80</v>
      </c>
      <c r="E157" s="27" t="s">
        <v>80</v>
      </c>
      <c r="F157" s="29">
        <f>'приложение 2'!F431</f>
        <v>280000</v>
      </c>
      <c r="G157" s="29">
        <f>'приложение 2'!G431</f>
        <v>100000</v>
      </c>
      <c r="H157" s="29">
        <f>'приложение 2'!H431</f>
        <v>50000</v>
      </c>
    </row>
    <row r="158" spans="1:8" s="164" customFormat="1" ht="25.5" x14ac:dyDescent="0.2">
      <c r="A158" s="176" t="s">
        <v>285</v>
      </c>
      <c r="B158" s="181" t="s">
        <v>286</v>
      </c>
      <c r="C158" s="182"/>
      <c r="D158" s="167"/>
      <c r="E158" s="167"/>
      <c r="F158" s="195">
        <f t="shared" ref="F158:H159" si="31">F159</f>
        <v>733354.4</v>
      </c>
      <c r="G158" s="195">
        <f t="shared" si="31"/>
        <v>0</v>
      </c>
      <c r="H158" s="195">
        <f t="shared" si="31"/>
        <v>0</v>
      </c>
    </row>
    <row r="159" spans="1:8" s="1" customFormat="1" ht="25.5" x14ac:dyDescent="0.2">
      <c r="A159" s="39" t="s">
        <v>37</v>
      </c>
      <c r="B159" s="27" t="s">
        <v>286</v>
      </c>
      <c r="C159" s="27" t="s">
        <v>38</v>
      </c>
      <c r="D159" s="170"/>
      <c r="E159" s="170"/>
      <c r="F159" s="29">
        <f t="shared" si="31"/>
        <v>733354.4</v>
      </c>
      <c r="G159" s="29">
        <f t="shared" si="31"/>
        <v>0</v>
      </c>
      <c r="H159" s="29">
        <f t="shared" si="31"/>
        <v>0</v>
      </c>
    </row>
    <row r="160" spans="1:8" s="1" customFormat="1" ht="38.25" x14ac:dyDescent="0.2">
      <c r="A160" s="39" t="s">
        <v>39</v>
      </c>
      <c r="B160" s="27" t="s">
        <v>286</v>
      </c>
      <c r="C160" s="27" t="s">
        <v>40</v>
      </c>
      <c r="D160" s="27" t="s">
        <v>80</v>
      </c>
      <c r="E160" s="27" t="s">
        <v>128</v>
      </c>
      <c r="F160" s="29">
        <f>'приложение 2'!F436</f>
        <v>733354.4</v>
      </c>
      <c r="G160" s="29">
        <f>'приложение 2'!G436</f>
        <v>0</v>
      </c>
      <c r="H160" s="29">
        <f>'приложение 2'!H436</f>
        <v>0</v>
      </c>
    </row>
    <row r="161" spans="1:8" s="164" customFormat="1" ht="25.5" x14ac:dyDescent="0.2">
      <c r="A161" s="176" t="s">
        <v>351</v>
      </c>
      <c r="B161" s="181" t="s">
        <v>352</v>
      </c>
      <c r="C161" s="181"/>
      <c r="D161" s="167"/>
      <c r="E161" s="167"/>
      <c r="F161" s="195">
        <f>F164+F162+F166</f>
        <v>1300000</v>
      </c>
      <c r="G161" s="195">
        <f>G164+G162</f>
        <v>350000</v>
      </c>
      <c r="H161" s="195">
        <f>H164+H162</f>
        <v>100000</v>
      </c>
    </row>
    <row r="162" spans="1:8" s="1" customFormat="1" ht="63.75" x14ac:dyDescent="0.2">
      <c r="A162" s="39" t="s">
        <v>21</v>
      </c>
      <c r="B162" s="27" t="s">
        <v>352</v>
      </c>
      <c r="C162" s="27" t="s">
        <v>22</v>
      </c>
      <c r="D162" s="170"/>
      <c r="E162" s="170"/>
      <c r="F162" s="29">
        <f>F163</f>
        <v>577700</v>
      </c>
      <c r="G162" s="29">
        <f>G163</f>
        <v>0</v>
      </c>
      <c r="H162" s="29">
        <f>H163</f>
        <v>0</v>
      </c>
    </row>
    <row r="163" spans="1:8" s="1" customFormat="1" ht="25.5" x14ac:dyDescent="0.2">
      <c r="A163" s="39" t="s">
        <v>117</v>
      </c>
      <c r="B163" s="27" t="s">
        <v>352</v>
      </c>
      <c r="C163" s="27" t="s">
        <v>118</v>
      </c>
      <c r="D163" s="27" t="s">
        <v>86</v>
      </c>
      <c r="E163" s="27" t="s">
        <v>16</v>
      </c>
      <c r="F163" s="29">
        <f>'приложение 2'!F558</f>
        <v>577700</v>
      </c>
      <c r="G163" s="29">
        <f>'приложение 2'!G558</f>
        <v>0</v>
      </c>
      <c r="H163" s="29">
        <f>'приложение 2'!H558</f>
        <v>0</v>
      </c>
    </row>
    <row r="164" spans="1:8" s="1" customFormat="1" ht="25.5" x14ac:dyDescent="0.2">
      <c r="A164" s="39" t="s">
        <v>37</v>
      </c>
      <c r="B164" s="27" t="s">
        <v>352</v>
      </c>
      <c r="C164" s="27" t="s">
        <v>38</v>
      </c>
      <c r="D164" s="170"/>
      <c r="E164" s="170"/>
      <c r="F164" s="29">
        <f>F165</f>
        <v>582300</v>
      </c>
      <c r="G164" s="29">
        <f>G165</f>
        <v>350000</v>
      </c>
      <c r="H164" s="29">
        <f>H165</f>
        <v>100000</v>
      </c>
    </row>
    <row r="165" spans="1:8" s="1" customFormat="1" ht="38.25" x14ac:dyDescent="0.2">
      <c r="A165" s="39" t="s">
        <v>39</v>
      </c>
      <c r="B165" s="27" t="s">
        <v>352</v>
      </c>
      <c r="C165" s="27" t="s">
        <v>40</v>
      </c>
      <c r="D165" s="27" t="s">
        <v>86</v>
      </c>
      <c r="E165" s="27" t="s">
        <v>16</v>
      </c>
      <c r="F165" s="29">
        <f>'приложение 2'!F560</f>
        <v>582300</v>
      </c>
      <c r="G165" s="29">
        <f>'приложение 2'!G560</f>
        <v>350000</v>
      </c>
      <c r="H165" s="29">
        <f>'приложение 2'!H560</f>
        <v>100000</v>
      </c>
    </row>
    <row r="166" spans="1:8" s="1" customFormat="1" ht="25.5" x14ac:dyDescent="0.2">
      <c r="A166" s="63" t="s">
        <v>112</v>
      </c>
      <c r="B166" s="27" t="s">
        <v>387</v>
      </c>
      <c r="C166" s="27" t="s">
        <v>42</v>
      </c>
      <c r="D166" s="27"/>
      <c r="E166" s="27"/>
      <c r="F166" s="29">
        <f>F167</f>
        <v>140000</v>
      </c>
      <c r="G166" s="29">
        <f>G167</f>
        <v>0</v>
      </c>
      <c r="H166" s="29">
        <f>H167</f>
        <v>0</v>
      </c>
    </row>
    <row r="167" spans="1:8" s="1" customFormat="1" x14ac:dyDescent="0.2">
      <c r="A167" s="63" t="s">
        <v>43</v>
      </c>
      <c r="B167" s="27" t="s">
        <v>388</v>
      </c>
      <c r="C167" s="27" t="s">
        <v>44</v>
      </c>
      <c r="D167" s="27" t="s">
        <v>86</v>
      </c>
      <c r="E167" s="27" t="s">
        <v>16</v>
      </c>
      <c r="F167" s="29">
        <f>'приложение 2'!F562</f>
        <v>140000</v>
      </c>
      <c r="G167" s="29">
        <f>'приложение 2'!G562</f>
        <v>0</v>
      </c>
      <c r="H167" s="29">
        <f>'приложение 2'!H562</f>
        <v>0</v>
      </c>
    </row>
    <row r="168" spans="1:8" s="164" customFormat="1" ht="25.5" x14ac:dyDescent="0.2">
      <c r="A168" s="176" t="s">
        <v>244</v>
      </c>
      <c r="B168" s="181" t="s">
        <v>245</v>
      </c>
      <c r="C168" s="182"/>
      <c r="D168" s="167"/>
      <c r="E168" s="167"/>
      <c r="F168" s="195">
        <f>F169+F171+F173</f>
        <v>26595633.109999999</v>
      </c>
      <c r="G168" s="195">
        <f>G169+G171+G173</f>
        <v>23361405.969999999</v>
      </c>
      <c r="H168" s="195">
        <f>H169+H171+H173</f>
        <v>23344100</v>
      </c>
    </row>
    <row r="169" spans="1:8" s="1" customFormat="1" ht="63.75" x14ac:dyDescent="0.2">
      <c r="A169" s="39" t="s">
        <v>21</v>
      </c>
      <c r="B169" s="27" t="s">
        <v>245</v>
      </c>
      <c r="C169" s="27" t="s">
        <v>22</v>
      </c>
      <c r="D169" s="170"/>
      <c r="E169" s="170"/>
      <c r="F169" s="29">
        <f>F170</f>
        <v>3081657.22</v>
      </c>
      <c r="G169" s="29">
        <f>G170</f>
        <v>8228600</v>
      </c>
      <c r="H169" s="29">
        <f>H170</f>
        <v>8228600</v>
      </c>
    </row>
    <row r="170" spans="1:8" s="1" customFormat="1" ht="25.5" x14ac:dyDescent="0.2">
      <c r="A170" s="39" t="s">
        <v>117</v>
      </c>
      <c r="B170" s="27" t="s">
        <v>245</v>
      </c>
      <c r="C170" s="27" t="s">
        <v>118</v>
      </c>
      <c r="D170" s="27" t="s">
        <v>80</v>
      </c>
      <c r="E170" s="27" t="s">
        <v>14</v>
      </c>
      <c r="F170" s="29">
        <f>'приложение 2'!F327</f>
        <v>3081657.22</v>
      </c>
      <c r="G170" s="29">
        <f>'приложение 2'!G327</f>
        <v>8228600</v>
      </c>
      <c r="H170" s="29">
        <f>'приложение 2'!H327</f>
        <v>8228600</v>
      </c>
    </row>
    <row r="171" spans="1:8" s="1" customFormat="1" ht="25.5" x14ac:dyDescent="0.2">
      <c r="A171" s="39" t="s">
        <v>37</v>
      </c>
      <c r="B171" s="27" t="s">
        <v>245</v>
      </c>
      <c r="C171" s="27" t="s">
        <v>38</v>
      </c>
      <c r="D171" s="170"/>
      <c r="E171" s="170"/>
      <c r="F171" s="29">
        <f>F172</f>
        <v>23129360.07</v>
      </c>
      <c r="G171" s="29">
        <f>G172</f>
        <v>15132805.970000001</v>
      </c>
      <c r="H171" s="29">
        <f>H172</f>
        <v>15115500</v>
      </c>
    </row>
    <row r="172" spans="1:8" s="1" customFormat="1" ht="38.25" x14ac:dyDescent="0.2">
      <c r="A172" s="39" t="s">
        <v>39</v>
      </c>
      <c r="B172" s="27" t="s">
        <v>245</v>
      </c>
      <c r="C172" s="27" t="s">
        <v>40</v>
      </c>
      <c r="D172" s="27" t="s">
        <v>80</v>
      </c>
      <c r="E172" s="27" t="s">
        <v>14</v>
      </c>
      <c r="F172" s="29">
        <f>'приложение 2'!F329</f>
        <v>23129360.07</v>
      </c>
      <c r="G172" s="29">
        <f>'приложение 2'!G329</f>
        <v>15132805.970000001</v>
      </c>
      <c r="H172" s="29">
        <f>'приложение 2'!H329</f>
        <v>15115500</v>
      </c>
    </row>
    <row r="173" spans="1:8" s="1" customFormat="1" x14ac:dyDescent="0.2">
      <c r="A173" s="39" t="s">
        <v>45</v>
      </c>
      <c r="B173" s="27" t="s">
        <v>245</v>
      </c>
      <c r="C173" s="27" t="s">
        <v>46</v>
      </c>
      <c r="D173" s="170"/>
      <c r="E173" s="170"/>
      <c r="F173" s="29">
        <f>F174</f>
        <v>384615.82</v>
      </c>
      <c r="G173" s="29">
        <f>G174</f>
        <v>0</v>
      </c>
      <c r="H173" s="29">
        <f>H174</f>
        <v>0</v>
      </c>
    </row>
    <row r="174" spans="1:8" s="1" customFormat="1" x14ac:dyDescent="0.2">
      <c r="A174" s="39" t="s">
        <v>47</v>
      </c>
      <c r="B174" s="27" t="s">
        <v>245</v>
      </c>
      <c r="C174" s="27" t="s">
        <v>48</v>
      </c>
      <c r="D174" s="27" t="s">
        <v>80</v>
      </c>
      <c r="E174" s="27" t="s">
        <v>14</v>
      </c>
      <c r="F174" s="29">
        <f>'приложение 2'!F331</f>
        <v>384615.82</v>
      </c>
      <c r="G174" s="29">
        <f>'приложение 2'!G331</f>
        <v>0</v>
      </c>
      <c r="H174" s="29">
        <f>'приложение 2'!H331</f>
        <v>0</v>
      </c>
    </row>
    <row r="175" spans="1:8" s="164" customFormat="1" ht="38.25" x14ac:dyDescent="0.2">
      <c r="A175" s="176" t="s">
        <v>255</v>
      </c>
      <c r="B175" s="181" t="s">
        <v>256</v>
      </c>
      <c r="C175" s="182"/>
      <c r="D175" s="167"/>
      <c r="E175" s="167"/>
      <c r="F175" s="195">
        <f>F176+F179+F181</f>
        <v>85254221.530000016</v>
      </c>
      <c r="G175" s="195">
        <f>G176+G179+G181</f>
        <v>56438381.480000004</v>
      </c>
      <c r="H175" s="195">
        <f>H176+H179+H181</f>
        <v>61221065.590000004</v>
      </c>
    </row>
    <row r="176" spans="1:8" s="1" customFormat="1" ht="63.75" x14ac:dyDescent="0.2">
      <c r="A176" s="39" t="s">
        <v>21</v>
      </c>
      <c r="B176" s="27" t="s">
        <v>256</v>
      </c>
      <c r="C176" s="27" t="s">
        <v>22</v>
      </c>
      <c r="D176" s="170"/>
      <c r="E176" s="170"/>
      <c r="F176" s="29">
        <f>F177+F178</f>
        <v>9773742.7799999993</v>
      </c>
      <c r="G176" s="29">
        <f>G177+G178</f>
        <v>21991400</v>
      </c>
      <c r="H176" s="29">
        <f>H177+H178</f>
        <v>26755900</v>
      </c>
    </row>
    <row r="177" spans="1:8" s="1" customFormat="1" ht="25.5" x14ac:dyDescent="0.2">
      <c r="A177" s="39" t="s">
        <v>117</v>
      </c>
      <c r="B177" s="27" t="s">
        <v>256</v>
      </c>
      <c r="C177" s="27" t="s">
        <v>118</v>
      </c>
      <c r="D177" s="27" t="s">
        <v>80</v>
      </c>
      <c r="E177" s="27" t="s">
        <v>16</v>
      </c>
      <c r="F177" s="29">
        <f>'приложение 2'!F355</f>
        <v>9696942.7799999993</v>
      </c>
      <c r="G177" s="29">
        <f>'приложение 2'!G355</f>
        <v>21991400</v>
      </c>
      <c r="H177" s="29">
        <f>'приложение 2'!H355</f>
        <v>26755900</v>
      </c>
    </row>
    <row r="178" spans="1:8" s="1" customFormat="1" ht="25.5" x14ac:dyDescent="0.2">
      <c r="A178" s="39" t="s">
        <v>117</v>
      </c>
      <c r="B178" s="27" t="s">
        <v>256</v>
      </c>
      <c r="C178" s="27" t="s">
        <v>118</v>
      </c>
      <c r="D178" s="27" t="s">
        <v>80</v>
      </c>
      <c r="E178" s="27" t="s">
        <v>28</v>
      </c>
      <c r="F178" s="29">
        <f>'приложение 2'!F408</f>
        <v>76800</v>
      </c>
      <c r="G178" s="29">
        <f>'приложение 2'!G408</f>
        <v>0</v>
      </c>
      <c r="H178" s="29">
        <f>'приложение 2'!H408</f>
        <v>0</v>
      </c>
    </row>
    <row r="179" spans="1:8" s="1" customFormat="1" ht="25.5" x14ac:dyDescent="0.2">
      <c r="A179" s="39" t="s">
        <v>37</v>
      </c>
      <c r="B179" s="27" t="s">
        <v>256</v>
      </c>
      <c r="C179" s="27" t="s">
        <v>38</v>
      </c>
      <c r="D179" s="170"/>
      <c r="E179" s="170"/>
      <c r="F179" s="29">
        <f>F180</f>
        <v>72565494.570000008</v>
      </c>
      <c r="G179" s="29">
        <f>G180</f>
        <v>34446981.480000004</v>
      </c>
      <c r="H179" s="29">
        <f>H180</f>
        <v>34465165.590000004</v>
      </c>
    </row>
    <row r="180" spans="1:8" s="1" customFormat="1" ht="38.25" x14ac:dyDescent="0.2">
      <c r="A180" s="39" t="s">
        <v>39</v>
      </c>
      <c r="B180" s="27" t="s">
        <v>256</v>
      </c>
      <c r="C180" s="27" t="s">
        <v>40</v>
      </c>
      <c r="D180" s="27" t="s">
        <v>80</v>
      </c>
      <c r="E180" s="27" t="s">
        <v>16</v>
      </c>
      <c r="F180" s="29">
        <f>'приложение 2'!F357</f>
        <v>72565494.570000008</v>
      </c>
      <c r="G180" s="29">
        <f>'приложение 2'!G357</f>
        <v>34446981.480000004</v>
      </c>
      <c r="H180" s="29">
        <f>'приложение 2'!H357</f>
        <v>34465165.590000004</v>
      </c>
    </row>
    <row r="181" spans="1:8" s="1" customFormat="1" x14ac:dyDescent="0.2">
      <c r="A181" s="39" t="s">
        <v>45</v>
      </c>
      <c r="B181" s="27" t="s">
        <v>256</v>
      </c>
      <c r="C181" s="27" t="s">
        <v>46</v>
      </c>
      <c r="D181" s="170"/>
      <c r="E181" s="170"/>
      <c r="F181" s="29">
        <f>F182</f>
        <v>2914984.18</v>
      </c>
      <c r="G181" s="29">
        <f>G182</f>
        <v>0</v>
      </c>
      <c r="H181" s="29">
        <f>H182</f>
        <v>0</v>
      </c>
    </row>
    <row r="182" spans="1:8" s="1" customFormat="1" x14ac:dyDescent="0.2">
      <c r="A182" s="39" t="s">
        <v>47</v>
      </c>
      <c r="B182" s="27" t="s">
        <v>256</v>
      </c>
      <c r="C182" s="27" t="s">
        <v>48</v>
      </c>
      <c r="D182" s="27" t="s">
        <v>80</v>
      </c>
      <c r="E182" s="27" t="s">
        <v>16</v>
      </c>
      <c r="F182" s="29">
        <f>'приложение 2'!F359</f>
        <v>2914984.18</v>
      </c>
      <c r="G182" s="29">
        <f>'приложение 2'!G359</f>
        <v>0</v>
      </c>
      <c r="H182" s="29">
        <f>'приложение 2'!H359</f>
        <v>0</v>
      </c>
    </row>
    <row r="183" spans="1:8" s="164" customFormat="1" ht="38.25" x14ac:dyDescent="0.2">
      <c r="A183" s="176" t="s">
        <v>275</v>
      </c>
      <c r="B183" s="181" t="s">
        <v>276</v>
      </c>
      <c r="C183" s="182"/>
      <c r="D183" s="167"/>
      <c r="E183" s="167"/>
      <c r="F183" s="195">
        <f>F184+F186+F188</f>
        <v>25499124.140000001</v>
      </c>
      <c r="G183" s="195">
        <f>G184+G186+G188</f>
        <v>20592000</v>
      </c>
      <c r="H183" s="195">
        <f>H184+H186+H188</f>
        <v>20692200</v>
      </c>
    </row>
    <row r="184" spans="1:8" s="1" customFormat="1" ht="63.75" x14ac:dyDescent="0.2">
      <c r="A184" s="39" t="s">
        <v>21</v>
      </c>
      <c r="B184" s="27" t="s">
        <v>276</v>
      </c>
      <c r="C184" s="27" t="s">
        <v>22</v>
      </c>
      <c r="D184" s="170"/>
      <c r="E184" s="170"/>
      <c r="F184" s="29">
        <f>F185</f>
        <v>16538000</v>
      </c>
      <c r="G184" s="29">
        <f>G185</f>
        <v>17361000</v>
      </c>
      <c r="H184" s="29">
        <f>H185</f>
        <v>17461200</v>
      </c>
    </row>
    <row r="185" spans="1:8" s="1" customFormat="1" ht="25.5" x14ac:dyDescent="0.2">
      <c r="A185" s="39" t="s">
        <v>117</v>
      </c>
      <c r="B185" s="27" t="s">
        <v>276</v>
      </c>
      <c r="C185" s="27" t="s">
        <v>118</v>
      </c>
      <c r="D185" s="27" t="s">
        <v>80</v>
      </c>
      <c r="E185" s="27" t="s">
        <v>28</v>
      </c>
      <c r="F185" s="29">
        <f>'приложение 2'!F411</f>
        <v>16538000</v>
      </c>
      <c r="G185" s="29">
        <f>'приложение 2'!G411</f>
        <v>17361000</v>
      </c>
      <c r="H185" s="29">
        <f>'приложение 2'!H411</f>
        <v>17461200</v>
      </c>
    </row>
    <row r="186" spans="1:8" s="1" customFormat="1" ht="25.5" x14ac:dyDescent="0.2">
      <c r="A186" s="39" t="s">
        <v>37</v>
      </c>
      <c r="B186" s="27" t="s">
        <v>276</v>
      </c>
      <c r="C186" s="27" t="s">
        <v>38</v>
      </c>
      <c r="D186" s="170"/>
      <c r="E186" s="170"/>
      <c r="F186" s="29">
        <f>F187</f>
        <v>8507324.1399999987</v>
      </c>
      <c r="G186" s="29">
        <f>G187</f>
        <v>3231000</v>
      </c>
      <c r="H186" s="29">
        <f>H187</f>
        <v>3231000</v>
      </c>
    </row>
    <row r="187" spans="1:8" s="1" customFormat="1" ht="38.25" x14ac:dyDescent="0.2">
      <c r="A187" s="39" t="s">
        <v>39</v>
      </c>
      <c r="B187" s="27" t="s">
        <v>276</v>
      </c>
      <c r="C187" s="27" t="s">
        <v>40</v>
      </c>
      <c r="D187" s="27" t="s">
        <v>80</v>
      </c>
      <c r="E187" s="27" t="s">
        <v>28</v>
      </c>
      <c r="F187" s="29">
        <f>'приложение 2'!F413</f>
        <v>8507324.1399999987</v>
      </c>
      <c r="G187" s="29">
        <f>'приложение 2'!G413</f>
        <v>3231000</v>
      </c>
      <c r="H187" s="29">
        <f>'приложение 2'!H413</f>
        <v>3231000</v>
      </c>
    </row>
    <row r="188" spans="1:8" s="1" customFormat="1" x14ac:dyDescent="0.2">
      <c r="A188" s="39" t="s">
        <v>45</v>
      </c>
      <c r="B188" s="27" t="s">
        <v>276</v>
      </c>
      <c r="C188" s="27" t="s">
        <v>46</v>
      </c>
      <c r="D188" s="170"/>
      <c r="E188" s="170"/>
      <c r="F188" s="29">
        <f>F189</f>
        <v>453800</v>
      </c>
      <c r="G188" s="29">
        <f>G189</f>
        <v>0</v>
      </c>
      <c r="H188" s="29">
        <f>H189</f>
        <v>0</v>
      </c>
    </row>
    <row r="189" spans="1:8" s="1" customFormat="1" x14ac:dyDescent="0.2">
      <c r="A189" s="39" t="s">
        <v>47</v>
      </c>
      <c r="B189" s="27" t="s">
        <v>276</v>
      </c>
      <c r="C189" s="27" t="s">
        <v>48</v>
      </c>
      <c r="D189" s="27" t="s">
        <v>80</v>
      </c>
      <c r="E189" s="27" t="s">
        <v>28</v>
      </c>
      <c r="F189" s="29">
        <f>'приложение 2'!F415</f>
        <v>453800</v>
      </c>
      <c r="G189" s="29">
        <f>'приложение 2'!G415</f>
        <v>0</v>
      </c>
      <c r="H189" s="29">
        <f>'приложение 2'!H415</f>
        <v>0</v>
      </c>
    </row>
    <row r="190" spans="1:8" s="164" customFormat="1" ht="38.25" x14ac:dyDescent="0.2">
      <c r="A190" s="176" t="s">
        <v>287</v>
      </c>
      <c r="B190" s="181" t="s">
        <v>288</v>
      </c>
      <c r="C190" s="182"/>
      <c r="D190" s="167"/>
      <c r="E190" s="167"/>
      <c r="F190" s="195">
        <f>F191+F193+F195</f>
        <v>474400</v>
      </c>
      <c r="G190" s="195">
        <f>G191+G193+G195</f>
        <v>899300</v>
      </c>
      <c r="H190" s="195">
        <f>H191+H193+H195</f>
        <v>899300</v>
      </c>
    </row>
    <row r="191" spans="1:8" s="1" customFormat="1" ht="63.75" x14ac:dyDescent="0.2">
      <c r="A191" s="39" t="s">
        <v>21</v>
      </c>
      <c r="B191" s="27" t="s">
        <v>288</v>
      </c>
      <c r="C191" s="27" t="s">
        <v>22</v>
      </c>
      <c r="D191" s="170"/>
      <c r="E191" s="170"/>
      <c r="F191" s="29">
        <f>F192</f>
        <v>311200</v>
      </c>
      <c r="G191" s="29">
        <f>G192</f>
        <v>862300</v>
      </c>
      <c r="H191" s="29">
        <f>H192</f>
        <v>862300</v>
      </c>
    </row>
    <row r="192" spans="1:8" s="1" customFormat="1" ht="25.5" x14ac:dyDescent="0.2">
      <c r="A192" s="39" t="s">
        <v>117</v>
      </c>
      <c r="B192" s="27" t="s">
        <v>288</v>
      </c>
      <c r="C192" s="27" t="s">
        <v>118</v>
      </c>
      <c r="D192" s="27" t="s">
        <v>80</v>
      </c>
      <c r="E192" s="27" t="s">
        <v>128</v>
      </c>
      <c r="F192" s="29">
        <f>'приложение 2'!F439</f>
        <v>311200</v>
      </c>
      <c r="G192" s="29">
        <f>'приложение 2'!G439</f>
        <v>862300</v>
      </c>
      <c r="H192" s="29">
        <f>'приложение 2'!H439</f>
        <v>862300</v>
      </c>
    </row>
    <row r="193" spans="1:8" s="1" customFormat="1" ht="25.5" x14ac:dyDescent="0.2">
      <c r="A193" s="39" t="s">
        <v>37</v>
      </c>
      <c r="B193" s="27" t="s">
        <v>288</v>
      </c>
      <c r="C193" s="27" t="s">
        <v>38</v>
      </c>
      <c r="D193" s="170"/>
      <c r="E193" s="170"/>
      <c r="F193" s="29">
        <f>F194</f>
        <v>154000</v>
      </c>
      <c r="G193" s="29">
        <f>G194</f>
        <v>37000</v>
      </c>
      <c r="H193" s="29">
        <f>H194</f>
        <v>37000</v>
      </c>
    </row>
    <row r="194" spans="1:8" s="1" customFormat="1" ht="38.25" x14ac:dyDescent="0.2">
      <c r="A194" s="39" t="s">
        <v>39</v>
      </c>
      <c r="B194" s="27" t="s">
        <v>288</v>
      </c>
      <c r="C194" s="27" t="s">
        <v>40</v>
      </c>
      <c r="D194" s="27" t="s">
        <v>80</v>
      </c>
      <c r="E194" s="27" t="s">
        <v>128</v>
      </c>
      <c r="F194" s="29">
        <f>'приложение 2'!F441</f>
        <v>154000</v>
      </c>
      <c r="G194" s="29">
        <f>'приложение 2'!G441</f>
        <v>37000</v>
      </c>
      <c r="H194" s="29">
        <f>'приложение 2'!H441</f>
        <v>37000</v>
      </c>
    </row>
    <row r="195" spans="1:8" s="1" customFormat="1" x14ac:dyDescent="0.2">
      <c r="A195" s="39" t="s">
        <v>45</v>
      </c>
      <c r="B195" s="27" t="s">
        <v>288</v>
      </c>
      <c r="C195" s="27" t="s">
        <v>46</v>
      </c>
      <c r="D195" s="170"/>
      <c r="E195" s="170"/>
      <c r="F195" s="29">
        <f>F196</f>
        <v>9200</v>
      </c>
      <c r="G195" s="29">
        <f>G196</f>
        <v>0</v>
      </c>
      <c r="H195" s="29">
        <f>H196</f>
        <v>0</v>
      </c>
    </row>
    <row r="196" spans="1:8" s="1" customFormat="1" x14ac:dyDescent="0.2">
      <c r="A196" s="39" t="s">
        <v>47</v>
      </c>
      <c r="B196" s="27" t="s">
        <v>288</v>
      </c>
      <c r="C196" s="27" t="s">
        <v>48</v>
      </c>
      <c r="D196" s="27" t="s">
        <v>80</v>
      </c>
      <c r="E196" s="27" t="s">
        <v>128</v>
      </c>
      <c r="F196" s="29">
        <f>'приложение 2'!F443</f>
        <v>9200</v>
      </c>
      <c r="G196" s="29">
        <f>'приложение 2'!G443</f>
        <v>0</v>
      </c>
      <c r="H196" s="29">
        <f>'приложение 2'!H443</f>
        <v>0</v>
      </c>
    </row>
    <row r="197" spans="1:8" s="164" customFormat="1" x14ac:dyDescent="0.2">
      <c r="A197" s="193" t="s">
        <v>289</v>
      </c>
      <c r="B197" s="181" t="s">
        <v>290</v>
      </c>
      <c r="C197" s="181"/>
      <c r="D197" s="167"/>
      <c r="E197" s="167"/>
      <c r="F197" s="195">
        <f>F200+F198+F202</f>
        <v>900000</v>
      </c>
      <c r="G197" s="195">
        <f>G200+G198+G202</f>
        <v>250000</v>
      </c>
      <c r="H197" s="195">
        <f>H200+H198+H202</f>
        <v>100000</v>
      </c>
    </row>
    <row r="198" spans="1:8" s="1" customFormat="1" ht="63.75" x14ac:dyDescent="0.2">
      <c r="A198" s="39" t="s">
        <v>21</v>
      </c>
      <c r="B198" s="27" t="s">
        <v>290</v>
      </c>
      <c r="C198" s="27" t="s">
        <v>22</v>
      </c>
      <c r="D198" s="170"/>
      <c r="E198" s="170"/>
      <c r="F198" s="29">
        <f>F199</f>
        <v>218500</v>
      </c>
      <c r="G198" s="29">
        <f>G199</f>
        <v>0</v>
      </c>
      <c r="H198" s="29">
        <f>H199</f>
        <v>0</v>
      </c>
    </row>
    <row r="199" spans="1:8" s="1" customFormat="1" ht="25.5" x14ac:dyDescent="0.2">
      <c r="A199" s="39" t="s">
        <v>117</v>
      </c>
      <c r="B199" s="27" t="s">
        <v>290</v>
      </c>
      <c r="C199" s="27" t="s">
        <v>118</v>
      </c>
      <c r="D199" s="27" t="s">
        <v>80</v>
      </c>
      <c r="E199" s="27" t="s">
        <v>128</v>
      </c>
      <c r="F199" s="29">
        <f>'приложение 2'!F446</f>
        <v>218500</v>
      </c>
      <c r="G199" s="29">
        <f>'приложение 2'!G446</f>
        <v>0</v>
      </c>
      <c r="H199" s="29">
        <f>'приложение 2'!H446</f>
        <v>0</v>
      </c>
    </row>
    <row r="200" spans="1:8" s="1" customFormat="1" ht="25.5" x14ac:dyDescent="0.2">
      <c r="A200" s="39" t="s">
        <v>37</v>
      </c>
      <c r="B200" s="27" t="s">
        <v>290</v>
      </c>
      <c r="C200" s="27" t="s">
        <v>38</v>
      </c>
      <c r="D200" s="170"/>
      <c r="E200" s="170"/>
      <c r="F200" s="29">
        <f>F201</f>
        <v>425000</v>
      </c>
      <c r="G200" s="29">
        <f>G201</f>
        <v>250000</v>
      </c>
      <c r="H200" s="29">
        <f>H201</f>
        <v>100000</v>
      </c>
    </row>
    <row r="201" spans="1:8" s="1" customFormat="1" ht="38.25" x14ac:dyDescent="0.2">
      <c r="A201" s="39" t="s">
        <v>39</v>
      </c>
      <c r="B201" s="27" t="s">
        <v>290</v>
      </c>
      <c r="C201" s="27" t="s">
        <v>40</v>
      </c>
      <c r="D201" s="27" t="s">
        <v>80</v>
      </c>
      <c r="E201" s="27" t="s">
        <v>128</v>
      </c>
      <c r="F201" s="29">
        <f>'приложение 2'!F448</f>
        <v>425000</v>
      </c>
      <c r="G201" s="29">
        <f>'приложение 2'!G448</f>
        <v>250000</v>
      </c>
      <c r="H201" s="29">
        <f>'приложение 2'!H448</f>
        <v>100000</v>
      </c>
    </row>
    <row r="202" spans="1:8" s="1" customFormat="1" ht="25.5" x14ac:dyDescent="0.2">
      <c r="A202" s="39" t="s">
        <v>112</v>
      </c>
      <c r="B202" s="27" t="s">
        <v>290</v>
      </c>
      <c r="C202" s="27" t="s">
        <v>42</v>
      </c>
      <c r="D202" s="170"/>
      <c r="E202" s="170"/>
      <c r="F202" s="29">
        <f>F203</f>
        <v>256500</v>
      </c>
      <c r="G202" s="29">
        <f>G203</f>
        <v>0</v>
      </c>
      <c r="H202" s="29">
        <f>H203</f>
        <v>0</v>
      </c>
    </row>
    <row r="203" spans="1:8" s="1" customFormat="1" x14ac:dyDescent="0.2">
      <c r="A203" s="39" t="s">
        <v>291</v>
      </c>
      <c r="B203" s="27" t="s">
        <v>290</v>
      </c>
      <c r="C203" s="27" t="s">
        <v>292</v>
      </c>
      <c r="D203" s="27" t="s">
        <v>80</v>
      </c>
      <c r="E203" s="27" t="s">
        <v>128</v>
      </c>
      <c r="F203" s="29">
        <f>'приложение 2'!F450</f>
        <v>256500</v>
      </c>
      <c r="G203" s="29">
        <f>'приложение 2'!G450</f>
        <v>0</v>
      </c>
      <c r="H203" s="29">
        <f>'приложение 2'!H450</f>
        <v>0</v>
      </c>
    </row>
    <row r="204" spans="1:8" s="164" customFormat="1" ht="25.5" x14ac:dyDescent="0.2">
      <c r="A204" s="176" t="s">
        <v>305</v>
      </c>
      <c r="B204" s="181" t="s">
        <v>325</v>
      </c>
      <c r="C204" s="182"/>
      <c r="D204" s="167"/>
      <c r="E204" s="167"/>
      <c r="F204" s="195">
        <f>F205+F207+F209</f>
        <v>9265888.4699999988</v>
      </c>
      <c r="G204" s="195">
        <f>G205+G207+G209</f>
        <v>8284240.6799999997</v>
      </c>
      <c r="H204" s="195">
        <f>H205+H207+H209</f>
        <v>8285689.6600000001</v>
      </c>
    </row>
    <row r="205" spans="1:8" s="1" customFormat="1" ht="63.75" x14ac:dyDescent="0.2">
      <c r="A205" s="31" t="s">
        <v>21</v>
      </c>
      <c r="B205" s="27" t="s">
        <v>325</v>
      </c>
      <c r="C205" s="27" t="s">
        <v>22</v>
      </c>
      <c r="D205" s="170"/>
      <c r="E205" s="170"/>
      <c r="F205" s="29">
        <f>F206</f>
        <v>6187500</v>
      </c>
      <c r="G205" s="29">
        <f>G206</f>
        <v>7044600</v>
      </c>
      <c r="H205" s="29">
        <f>H206</f>
        <v>7044600</v>
      </c>
    </row>
    <row r="206" spans="1:8" s="1" customFormat="1" ht="25.5" x14ac:dyDescent="0.2">
      <c r="A206" s="39" t="s">
        <v>117</v>
      </c>
      <c r="B206" s="27" t="s">
        <v>325</v>
      </c>
      <c r="C206" s="27" t="s">
        <v>118</v>
      </c>
      <c r="D206" s="27" t="s">
        <v>144</v>
      </c>
      <c r="E206" s="27" t="s">
        <v>14</v>
      </c>
      <c r="F206" s="29">
        <f>'приложение 2'!F498</f>
        <v>6187500</v>
      </c>
      <c r="G206" s="29">
        <f>'приложение 2'!G498</f>
        <v>7044600</v>
      </c>
      <c r="H206" s="29">
        <f>'приложение 2'!H498</f>
        <v>7044600</v>
      </c>
    </row>
    <row r="207" spans="1:8" s="1" customFormat="1" ht="25.5" x14ac:dyDescent="0.2">
      <c r="A207" s="39" t="s">
        <v>37</v>
      </c>
      <c r="B207" s="27" t="s">
        <v>325</v>
      </c>
      <c r="C207" s="27" t="s">
        <v>38</v>
      </c>
      <c r="D207" s="170"/>
      <c r="E207" s="170"/>
      <c r="F207" s="29">
        <f>F208</f>
        <v>2983588.4699999997</v>
      </c>
      <c r="G207" s="29">
        <f>G208</f>
        <v>1239640.68</v>
      </c>
      <c r="H207" s="29">
        <f>H208</f>
        <v>1241089.6600000001</v>
      </c>
    </row>
    <row r="208" spans="1:8" s="1" customFormat="1" ht="38.25" x14ac:dyDescent="0.2">
      <c r="A208" s="39" t="s">
        <v>39</v>
      </c>
      <c r="B208" s="27" t="s">
        <v>325</v>
      </c>
      <c r="C208" s="27" t="s">
        <v>40</v>
      </c>
      <c r="D208" s="27" t="s">
        <v>144</v>
      </c>
      <c r="E208" s="27" t="s">
        <v>14</v>
      </c>
      <c r="F208" s="29">
        <f>'приложение 2'!F500</f>
        <v>2983588.4699999997</v>
      </c>
      <c r="G208" s="29">
        <f>'приложение 2'!G500</f>
        <v>1239640.68</v>
      </c>
      <c r="H208" s="29">
        <f>'приложение 2'!H500</f>
        <v>1241089.6600000001</v>
      </c>
    </row>
    <row r="209" spans="1:8" s="1" customFormat="1" x14ac:dyDescent="0.2">
      <c r="A209" s="41" t="s">
        <v>45</v>
      </c>
      <c r="B209" s="27" t="s">
        <v>325</v>
      </c>
      <c r="C209" s="27" t="s">
        <v>46</v>
      </c>
      <c r="D209" s="170"/>
      <c r="E209" s="170"/>
      <c r="F209" s="29">
        <f>F210</f>
        <v>94800</v>
      </c>
      <c r="G209" s="29">
        <f>G210</f>
        <v>0</v>
      </c>
      <c r="H209" s="29">
        <f>H210</f>
        <v>0</v>
      </c>
    </row>
    <row r="210" spans="1:8" s="1" customFormat="1" x14ac:dyDescent="0.2">
      <c r="A210" s="31" t="s">
        <v>47</v>
      </c>
      <c r="B210" s="27" t="s">
        <v>325</v>
      </c>
      <c r="C210" s="27" t="s">
        <v>48</v>
      </c>
      <c r="D210" s="27" t="s">
        <v>144</v>
      </c>
      <c r="E210" s="27" t="s">
        <v>14</v>
      </c>
      <c r="F210" s="29">
        <f>'приложение 2'!F502</f>
        <v>94800</v>
      </c>
      <c r="G210" s="29">
        <f>'приложение 2'!G502</f>
        <v>0</v>
      </c>
      <c r="H210" s="29">
        <f>'приложение 2'!H502</f>
        <v>0</v>
      </c>
    </row>
    <row r="211" spans="1:8" s="164" customFormat="1" ht="38.25" x14ac:dyDescent="0.2">
      <c r="A211" s="176" t="s">
        <v>333</v>
      </c>
      <c r="B211" s="181" t="s">
        <v>334</v>
      </c>
      <c r="C211" s="182"/>
      <c r="D211" s="181"/>
      <c r="E211" s="181"/>
      <c r="F211" s="195">
        <f>F212+F214</f>
        <v>6647000</v>
      </c>
      <c r="G211" s="195">
        <f>G212+G214</f>
        <v>4002700</v>
      </c>
      <c r="H211" s="195">
        <f>H212+H214</f>
        <v>4174800</v>
      </c>
    </row>
    <row r="212" spans="1:8" s="1" customFormat="1" ht="25.5" x14ac:dyDescent="0.2">
      <c r="A212" s="39" t="s">
        <v>37</v>
      </c>
      <c r="B212" s="27" t="s">
        <v>334</v>
      </c>
      <c r="C212" s="27" t="s">
        <v>38</v>
      </c>
      <c r="D212" s="27"/>
      <c r="E212" s="27"/>
      <c r="F212" s="29">
        <f>F213</f>
        <v>6637000</v>
      </c>
      <c r="G212" s="29">
        <f>G213</f>
        <v>3992700</v>
      </c>
      <c r="H212" s="29">
        <f>H213</f>
        <v>4164800</v>
      </c>
    </row>
    <row r="213" spans="1:8" s="1" customFormat="1" ht="38.25" x14ac:dyDescent="0.2">
      <c r="A213" s="39" t="s">
        <v>39</v>
      </c>
      <c r="B213" s="27" t="s">
        <v>334</v>
      </c>
      <c r="C213" s="27" t="s">
        <v>40</v>
      </c>
      <c r="D213" s="27" t="s">
        <v>132</v>
      </c>
      <c r="E213" s="27" t="s">
        <v>16</v>
      </c>
      <c r="F213" s="29">
        <f>'приложение 2'!F518</f>
        <v>6637000</v>
      </c>
      <c r="G213" s="29">
        <f>'приложение 2'!G518</f>
        <v>3992700</v>
      </c>
      <c r="H213" s="29">
        <f>'приложение 2'!H518</f>
        <v>4164800</v>
      </c>
    </row>
    <row r="214" spans="1:8" s="1" customFormat="1" x14ac:dyDescent="0.2">
      <c r="A214" s="41" t="s">
        <v>45</v>
      </c>
      <c r="B214" s="27" t="s">
        <v>334</v>
      </c>
      <c r="C214" s="27" t="s">
        <v>46</v>
      </c>
      <c r="D214" s="27"/>
      <c r="E214" s="27"/>
      <c r="F214" s="29">
        <f>F215</f>
        <v>10000</v>
      </c>
      <c r="G214" s="29">
        <f>G215</f>
        <v>10000</v>
      </c>
      <c r="H214" s="29">
        <f>H215</f>
        <v>10000</v>
      </c>
    </row>
    <row r="215" spans="1:8" s="1" customFormat="1" x14ac:dyDescent="0.2">
      <c r="A215" s="31" t="s">
        <v>47</v>
      </c>
      <c r="B215" s="27" t="s">
        <v>334</v>
      </c>
      <c r="C215" s="27" t="s">
        <v>48</v>
      </c>
      <c r="D215" s="27" t="s">
        <v>132</v>
      </c>
      <c r="E215" s="27" t="s">
        <v>16</v>
      </c>
      <c r="F215" s="29">
        <f>'приложение 2'!F520</f>
        <v>10000</v>
      </c>
      <c r="G215" s="29">
        <f>'приложение 2'!G520</f>
        <v>10000</v>
      </c>
      <c r="H215" s="29">
        <f>'приложение 2'!H520</f>
        <v>10000</v>
      </c>
    </row>
    <row r="216" spans="1:8" s="1" customFormat="1" ht="25.5" x14ac:dyDescent="0.2">
      <c r="A216" s="190" t="s">
        <v>353</v>
      </c>
      <c r="B216" s="181" t="s">
        <v>354</v>
      </c>
      <c r="C216" s="181"/>
      <c r="D216" s="181"/>
      <c r="E216" s="181"/>
      <c r="F216" s="195">
        <f>F217+F219+F221</f>
        <v>51226800</v>
      </c>
      <c r="G216" s="195">
        <f>G217+G219+G221</f>
        <v>0</v>
      </c>
      <c r="H216" s="195">
        <f>H217+H219+H221</f>
        <v>0</v>
      </c>
    </row>
    <row r="217" spans="1:8" s="1" customFormat="1" ht="63.75" x14ac:dyDescent="0.2">
      <c r="A217" s="45" t="s">
        <v>21</v>
      </c>
      <c r="B217" s="27" t="s">
        <v>354</v>
      </c>
      <c r="C217" s="27" t="s">
        <v>22</v>
      </c>
      <c r="D217" s="27"/>
      <c r="E217" s="27"/>
      <c r="F217" s="29">
        <f>F218</f>
        <v>19645500</v>
      </c>
      <c r="G217" s="29">
        <f>G218</f>
        <v>0</v>
      </c>
      <c r="H217" s="29">
        <f>H218</f>
        <v>0</v>
      </c>
    </row>
    <row r="218" spans="1:8" s="1" customFormat="1" ht="25.5" x14ac:dyDescent="0.2">
      <c r="A218" s="45" t="s">
        <v>117</v>
      </c>
      <c r="B218" s="27" t="s">
        <v>354</v>
      </c>
      <c r="C218" s="27" t="s">
        <v>118</v>
      </c>
      <c r="D218" s="27" t="s">
        <v>86</v>
      </c>
      <c r="E218" s="27" t="s">
        <v>16</v>
      </c>
      <c r="F218" s="29">
        <f>'приложение 2'!F565</f>
        <v>19645500</v>
      </c>
      <c r="G218" s="29">
        <f>'приложение 2'!G565</f>
        <v>0</v>
      </c>
      <c r="H218" s="29">
        <f>'приложение 2'!H565</f>
        <v>0</v>
      </c>
    </row>
    <row r="219" spans="1:8" s="1" customFormat="1" ht="25.5" x14ac:dyDescent="0.2">
      <c r="A219" s="45" t="s">
        <v>37</v>
      </c>
      <c r="B219" s="27" t="s">
        <v>354</v>
      </c>
      <c r="C219" s="27" t="s">
        <v>38</v>
      </c>
      <c r="D219" s="27"/>
      <c r="E219" s="27"/>
      <c r="F219" s="29">
        <f>F220</f>
        <v>26532800</v>
      </c>
      <c r="G219" s="29">
        <f>G220</f>
        <v>0</v>
      </c>
      <c r="H219" s="29">
        <f>H220</f>
        <v>0</v>
      </c>
    </row>
    <row r="220" spans="1:8" s="1" customFormat="1" ht="38.25" x14ac:dyDescent="0.2">
      <c r="A220" s="45" t="s">
        <v>39</v>
      </c>
      <c r="B220" s="27" t="s">
        <v>354</v>
      </c>
      <c r="C220" s="27" t="s">
        <v>40</v>
      </c>
      <c r="D220" s="27" t="s">
        <v>86</v>
      </c>
      <c r="E220" s="27" t="s">
        <v>16</v>
      </c>
      <c r="F220" s="29">
        <f>'приложение 2'!F567</f>
        <v>26532800</v>
      </c>
      <c r="G220" s="29">
        <f>'приложение 2'!G567</f>
        <v>0</v>
      </c>
      <c r="H220" s="29">
        <f>'приложение 2'!H567</f>
        <v>0</v>
      </c>
    </row>
    <row r="221" spans="1:8" s="1" customFormat="1" x14ac:dyDescent="0.2">
      <c r="A221" s="45" t="s">
        <v>45</v>
      </c>
      <c r="B221" s="27" t="s">
        <v>354</v>
      </c>
      <c r="C221" s="27" t="s">
        <v>46</v>
      </c>
      <c r="D221" s="27"/>
      <c r="E221" s="27"/>
      <c r="F221" s="29">
        <f>F222</f>
        <v>5048500</v>
      </c>
      <c r="G221" s="29">
        <f>G222</f>
        <v>0</v>
      </c>
      <c r="H221" s="29">
        <f>H222</f>
        <v>0</v>
      </c>
    </row>
    <row r="222" spans="1:8" s="1" customFormat="1" x14ac:dyDescent="0.2">
      <c r="A222" s="45" t="s">
        <v>355</v>
      </c>
      <c r="B222" s="27" t="s">
        <v>354</v>
      </c>
      <c r="C222" s="27" t="s">
        <v>48</v>
      </c>
      <c r="D222" s="27" t="s">
        <v>86</v>
      </c>
      <c r="E222" s="27" t="s">
        <v>16</v>
      </c>
      <c r="F222" s="29">
        <f>'приложение 2'!F569</f>
        <v>5048500</v>
      </c>
      <c r="G222" s="29">
        <f>'приложение 2'!G569</f>
        <v>0</v>
      </c>
      <c r="H222" s="29">
        <f>'приложение 2'!H569</f>
        <v>0</v>
      </c>
    </row>
    <row r="223" spans="1:8" s="1" customFormat="1" x14ac:dyDescent="0.2">
      <c r="A223" s="31" t="str">
        <f>'приложение 2'!A235</f>
        <v>Мероприятия в области жилищного хозяйства</v>
      </c>
      <c r="B223" s="181" t="s">
        <v>187</v>
      </c>
      <c r="C223" s="181"/>
      <c r="D223" s="181"/>
      <c r="E223" s="181"/>
      <c r="F223" s="195">
        <f>F226+F224</f>
        <v>615000</v>
      </c>
      <c r="G223" s="195">
        <f>G226+G224</f>
        <v>0</v>
      </c>
      <c r="H223" s="195">
        <f>H226+H224</f>
        <v>0</v>
      </c>
    </row>
    <row r="224" spans="1:8" s="1" customFormat="1" ht="25.5" x14ac:dyDescent="0.2">
      <c r="A224" s="39" t="s">
        <v>37</v>
      </c>
      <c r="B224" s="27" t="s">
        <v>187</v>
      </c>
      <c r="C224" s="27" t="s">
        <v>38</v>
      </c>
      <c r="D224" s="27"/>
      <c r="E224" s="27"/>
      <c r="F224" s="29">
        <f>F225</f>
        <v>115000</v>
      </c>
      <c r="G224" s="29">
        <f>G225</f>
        <v>0</v>
      </c>
      <c r="H224" s="29">
        <f>H225</f>
        <v>0</v>
      </c>
    </row>
    <row r="225" spans="1:8" s="1" customFormat="1" ht="38.25" x14ac:dyDescent="0.2">
      <c r="A225" s="39" t="s">
        <v>39</v>
      </c>
      <c r="B225" s="27" t="s">
        <v>187</v>
      </c>
      <c r="C225" s="27" t="s">
        <v>40</v>
      </c>
      <c r="D225" s="27" t="s">
        <v>68</v>
      </c>
      <c r="E225" s="27" t="s">
        <v>14</v>
      </c>
      <c r="F225" s="29">
        <f>'приложение 2'!F237</f>
        <v>115000</v>
      </c>
      <c r="G225" s="29">
        <f>'приложение 2'!G237</f>
        <v>0</v>
      </c>
      <c r="H225" s="29">
        <f>'приложение 2'!H237</f>
        <v>0</v>
      </c>
    </row>
    <row r="226" spans="1:8" s="1" customFormat="1" ht="25.5" x14ac:dyDescent="0.2">
      <c r="A226" s="45" t="s">
        <v>188</v>
      </c>
      <c r="B226" s="27" t="s">
        <v>187</v>
      </c>
      <c r="C226" s="27" t="s">
        <v>189</v>
      </c>
      <c r="D226" s="27"/>
      <c r="E226" s="27"/>
      <c r="F226" s="29">
        <f>F227</f>
        <v>500000</v>
      </c>
      <c r="G226" s="29">
        <f>G227</f>
        <v>0</v>
      </c>
      <c r="H226" s="29">
        <f>H227</f>
        <v>0</v>
      </c>
    </row>
    <row r="227" spans="1:8" s="1" customFormat="1" x14ac:dyDescent="0.2">
      <c r="A227" s="45" t="s">
        <v>190</v>
      </c>
      <c r="B227" s="27" t="s">
        <v>187</v>
      </c>
      <c r="C227" s="27" t="s">
        <v>191</v>
      </c>
      <c r="D227" s="27" t="s">
        <v>68</v>
      </c>
      <c r="E227" s="27" t="s">
        <v>14</v>
      </c>
      <c r="F227" s="29">
        <f>'приложение 2'!F239</f>
        <v>500000</v>
      </c>
      <c r="G227" s="29">
        <f>'приложение 2'!G239</f>
        <v>0</v>
      </c>
      <c r="H227" s="29">
        <f>'приложение 2'!H239</f>
        <v>0</v>
      </c>
    </row>
    <row r="228" spans="1:8" s="164" customFormat="1" ht="25.5" x14ac:dyDescent="0.2">
      <c r="A228" s="185" t="s">
        <v>192</v>
      </c>
      <c r="B228" s="181" t="s">
        <v>193</v>
      </c>
      <c r="C228" s="181"/>
      <c r="D228" s="167"/>
      <c r="E228" s="167"/>
      <c r="F228" s="195">
        <f>F229</f>
        <v>146603</v>
      </c>
      <c r="G228" s="195">
        <f>G229</f>
        <v>0</v>
      </c>
      <c r="H228" s="195">
        <f>H229</f>
        <v>0</v>
      </c>
    </row>
    <row r="229" spans="1:8" s="1" customFormat="1" ht="25.5" x14ac:dyDescent="0.2">
      <c r="A229" s="39" t="s">
        <v>37</v>
      </c>
      <c r="B229" s="27" t="s">
        <v>193</v>
      </c>
      <c r="C229" s="27" t="s">
        <v>38</v>
      </c>
      <c r="D229" s="170"/>
      <c r="E229" s="170"/>
      <c r="F229" s="29">
        <f>F230+F231</f>
        <v>146603</v>
      </c>
      <c r="G229" s="29">
        <f>G230+G231</f>
        <v>0</v>
      </c>
      <c r="H229" s="29">
        <f>H230+H231</f>
        <v>0</v>
      </c>
    </row>
    <row r="230" spans="1:8" s="1" customFormat="1" ht="38.25" x14ac:dyDescent="0.2">
      <c r="A230" s="39" t="s">
        <v>39</v>
      </c>
      <c r="B230" s="27" t="s">
        <v>193</v>
      </c>
      <c r="C230" s="27" t="s">
        <v>40</v>
      </c>
      <c r="D230" s="27" t="s">
        <v>68</v>
      </c>
      <c r="E230" s="27" t="s">
        <v>14</v>
      </c>
      <c r="F230" s="29">
        <f>'приложение 2'!F242</f>
        <v>133403</v>
      </c>
      <c r="G230" s="29">
        <f>'приложение 2'!G242</f>
        <v>0</v>
      </c>
      <c r="H230" s="29">
        <f>'приложение 2'!H242</f>
        <v>0</v>
      </c>
    </row>
    <row r="231" spans="1:8" s="1" customFormat="1" ht="38.25" x14ac:dyDescent="0.2">
      <c r="A231" s="39" t="s">
        <v>39</v>
      </c>
      <c r="B231" s="27" t="s">
        <v>193</v>
      </c>
      <c r="C231" s="27" t="s">
        <v>40</v>
      </c>
      <c r="D231" s="27" t="s">
        <v>80</v>
      </c>
      <c r="E231" s="27" t="s">
        <v>16</v>
      </c>
      <c r="F231" s="171">
        <f>'приложение 2'!F362</f>
        <v>13200</v>
      </c>
      <c r="G231" s="171">
        <f>'приложение 2'!G362</f>
        <v>0</v>
      </c>
      <c r="H231" s="171">
        <f>'приложение 2'!H362</f>
        <v>0</v>
      </c>
    </row>
    <row r="232" spans="1:8" s="1" customFormat="1" ht="25.5" x14ac:dyDescent="0.2">
      <c r="A232" s="184" t="s">
        <v>203</v>
      </c>
      <c r="B232" s="181" t="s">
        <v>204</v>
      </c>
      <c r="C232" s="181"/>
      <c r="D232" s="181"/>
      <c r="E232" s="181"/>
      <c r="F232" s="168">
        <f t="shared" ref="F232:H233" si="32">F233</f>
        <v>1500000</v>
      </c>
      <c r="G232" s="168">
        <f t="shared" si="32"/>
        <v>0</v>
      </c>
      <c r="H232" s="168">
        <f t="shared" si="32"/>
        <v>0</v>
      </c>
    </row>
    <row r="233" spans="1:8" s="1" customFormat="1" x14ac:dyDescent="0.2">
      <c r="A233" s="45" t="s">
        <v>45</v>
      </c>
      <c r="B233" s="181" t="s">
        <v>204</v>
      </c>
      <c r="C233" s="27" t="s">
        <v>46</v>
      </c>
      <c r="D233" s="27"/>
      <c r="E233" s="27"/>
      <c r="F233" s="171">
        <f t="shared" si="32"/>
        <v>1500000</v>
      </c>
      <c r="G233" s="171">
        <f t="shared" si="32"/>
        <v>0</v>
      </c>
      <c r="H233" s="171">
        <f t="shared" si="32"/>
        <v>0</v>
      </c>
    </row>
    <row r="234" spans="1:8" s="1" customFormat="1" ht="51" x14ac:dyDescent="0.2">
      <c r="A234" s="45" t="s">
        <v>205</v>
      </c>
      <c r="B234" s="181" t="s">
        <v>204</v>
      </c>
      <c r="C234" s="27" t="s">
        <v>140</v>
      </c>
      <c r="D234" s="27" t="s">
        <v>68</v>
      </c>
      <c r="E234" s="27" t="s">
        <v>16</v>
      </c>
      <c r="F234" s="171">
        <f>'приложение 2'!F258</f>
        <v>1500000</v>
      </c>
      <c r="G234" s="171">
        <f>'приложение 2'!G258</f>
        <v>0</v>
      </c>
      <c r="H234" s="171">
        <f>'приложение 2'!H258</f>
        <v>0</v>
      </c>
    </row>
    <row r="235" spans="1:8" s="164" customFormat="1" x14ac:dyDescent="0.2">
      <c r="A235" s="176" t="s">
        <v>328</v>
      </c>
      <c r="B235" s="181" t="s">
        <v>329</v>
      </c>
      <c r="C235" s="182"/>
      <c r="D235" s="167"/>
      <c r="E235" s="167"/>
      <c r="F235" s="195">
        <f t="shared" ref="F235:H236" si="33">F236</f>
        <v>3258441</v>
      </c>
      <c r="G235" s="195">
        <f t="shared" si="33"/>
        <v>3258441</v>
      </c>
      <c r="H235" s="195">
        <f t="shared" si="33"/>
        <v>3258441</v>
      </c>
    </row>
    <row r="236" spans="1:8" s="1" customFormat="1" ht="25.5" x14ac:dyDescent="0.2">
      <c r="A236" s="39" t="s">
        <v>112</v>
      </c>
      <c r="B236" s="27" t="s">
        <v>329</v>
      </c>
      <c r="C236" s="27" t="s">
        <v>42</v>
      </c>
      <c r="D236" s="170"/>
      <c r="E236" s="170"/>
      <c r="F236" s="29">
        <f t="shared" si="33"/>
        <v>3258441</v>
      </c>
      <c r="G236" s="29">
        <f t="shared" si="33"/>
        <v>3258441</v>
      </c>
      <c r="H236" s="29">
        <f t="shared" si="33"/>
        <v>3258441</v>
      </c>
    </row>
    <row r="237" spans="1:8" s="1" customFormat="1" ht="25.5" x14ac:dyDescent="0.2">
      <c r="A237" s="39" t="s">
        <v>330</v>
      </c>
      <c r="B237" s="27" t="s">
        <v>329</v>
      </c>
      <c r="C237" s="27" t="s">
        <v>331</v>
      </c>
      <c r="D237" s="27" t="s">
        <v>132</v>
      </c>
      <c r="E237" s="27" t="s">
        <v>14</v>
      </c>
      <c r="F237" s="29">
        <f>'приложение 2'!F513</f>
        <v>3258441</v>
      </c>
      <c r="G237" s="29">
        <f>'приложение 2'!G513</f>
        <v>3258441</v>
      </c>
      <c r="H237" s="29">
        <f>'приложение 2'!H513</f>
        <v>3258441</v>
      </c>
    </row>
    <row r="238" spans="1:8" s="164" customFormat="1" ht="25.5" x14ac:dyDescent="0.2">
      <c r="A238" s="184" t="s">
        <v>366</v>
      </c>
      <c r="B238" s="181" t="s">
        <v>367</v>
      </c>
      <c r="C238" s="181"/>
      <c r="D238" s="167"/>
      <c r="E238" s="167"/>
      <c r="F238" s="195">
        <f t="shared" ref="F238:H239" si="34">F239</f>
        <v>32462099.790000003</v>
      </c>
      <c r="G238" s="195">
        <f t="shared" si="34"/>
        <v>0</v>
      </c>
      <c r="H238" s="195">
        <f t="shared" si="34"/>
        <v>0</v>
      </c>
    </row>
    <row r="239" spans="1:8" s="1" customFormat="1" x14ac:dyDescent="0.2">
      <c r="A239" s="39" t="s">
        <v>55</v>
      </c>
      <c r="B239" s="27" t="s">
        <v>367</v>
      </c>
      <c r="C239" s="27" t="s">
        <v>56</v>
      </c>
      <c r="D239" s="170"/>
      <c r="E239" s="170"/>
      <c r="F239" s="29">
        <f t="shared" si="34"/>
        <v>32462099.790000003</v>
      </c>
      <c r="G239" s="29">
        <f t="shared" si="34"/>
        <v>0</v>
      </c>
      <c r="H239" s="29">
        <f t="shared" si="34"/>
        <v>0</v>
      </c>
    </row>
    <row r="240" spans="1:8" s="1" customFormat="1" x14ac:dyDescent="0.2">
      <c r="A240" s="39" t="s">
        <v>176</v>
      </c>
      <c r="B240" s="27" t="s">
        <v>367</v>
      </c>
      <c r="C240" s="27" t="s">
        <v>177</v>
      </c>
      <c r="D240" s="94">
        <v>14</v>
      </c>
      <c r="E240" s="27" t="s">
        <v>28</v>
      </c>
      <c r="F240" s="29">
        <f>'приложение 2'!F583</f>
        <v>32462099.790000003</v>
      </c>
      <c r="G240" s="29">
        <f>'приложение 2'!G583</f>
        <v>0</v>
      </c>
      <c r="H240" s="29">
        <f>'приложение 2'!H583</f>
        <v>0</v>
      </c>
    </row>
    <row r="241" spans="1:8" s="1" customFormat="1" x14ac:dyDescent="0.2">
      <c r="A241" s="165" t="s">
        <v>359</v>
      </c>
      <c r="B241" s="181" t="s">
        <v>360</v>
      </c>
      <c r="C241" s="181"/>
      <c r="D241" s="199"/>
      <c r="E241" s="181"/>
      <c r="F241" s="195">
        <f t="shared" ref="F241:H242" si="35">F242</f>
        <v>0</v>
      </c>
      <c r="G241" s="195">
        <f t="shared" si="35"/>
        <v>2335400</v>
      </c>
      <c r="H241" s="195">
        <f t="shared" si="35"/>
        <v>0</v>
      </c>
    </row>
    <row r="242" spans="1:8" s="1" customFormat="1" x14ac:dyDescent="0.2">
      <c r="A242" s="31" t="s">
        <v>55</v>
      </c>
      <c r="B242" s="27" t="s">
        <v>360</v>
      </c>
      <c r="C242" s="27"/>
      <c r="D242" s="94"/>
      <c r="E242" s="27"/>
      <c r="F242" s="29">
        <f t="shared" si="35"/>
        <v>0</v>
      </c>
      <c r="G242" s="29">
        <f t="shared" si="35"/>
        <v>2335400</v>
      </c>
      <c r="H242" s="29">
        <f t="shared" si="35"/>
        <v>0</v>
      </c>
    </row>
    <row r="243" spans="1:8" s="1" customFormat="1" x14ac:dyDescent="0.2">
      <c r="A243" s="31" t="s">
        <v>361</v>
      </c>
      <c r="B243" s="27" t="s">
        <v>360</v>
      </c>
      <c r="C243" s="27" t="s">
        <v>362</v>
      </c>
      <c r="D243" s="94">
        <v>14</v>
      </c>
      <c r="E243" s="27" t="s">
        <v>14</v>
      </c>
      <c r="F243" s="29">
        <f>'приложение 2'!F575</f>
        <v>0</v>
      </c>
      <c r="G243" s="29">
        <f>'приложение 2'!G575</f>
        <v>2335400</v>
      </c>
      <c r="H243" s="29">
        <f>'приложение 2'!H575</f>
        <v>0</v>
      </c>
    </row>
    <row r="244" spans="1:8" s="1" customFormat="1" ht="37.5" customHeight="1" x14ac:dyDescent="0.2">
      <c r="A244" s="184" t="str">
        <f>'приложение 2'!A20</f>
        <v>Содержание аппарата управления представительного органа местного самоуправления</v>
      </c>
      <c r="B244" s="181" t="s">
        <v>389</v>
      </c>
      <c r="C244" s="181"/>
      <c r="D244" s="199"/>
      <c r="E244" s="181"/>
      <c r="F244" s="195">
        <f t="shared" ref="F244:H245" si="36">F245</f>
        <v>100500</v>
      </c>
      <c r="G244" s="195">
        <f t="shared" si="36"/>
        <v>49900</v>
      </c>
      <c r="H244" s="195">
        <f t="shared" si="36"/>
        <v>49900</v>
      </c>
    </row>
    <row r="245" spans="1:8" s="1" customFormat="1" ht="63.75" x14ac:dyDescent="0.2">
      <c r="A245" s="39" t="str">
        <f>'приложение 2'!A21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5" s="27" t="s">
        <v>389</v>
      </c>
      <c r="C245" s="27" t="s">
        <v>22</v>
      </c>
      <c r="D245" s="94"/>
      <c r="E245" s="27"/>
      <c r="F245" s="29">
        <f t="shared" si="36"/>
        <v>100500</v>
      </c>
      <c r="G245" s="29">
        <f t="shared" si="36"/>
        <v>49900</v>
      </c>
      <c r="H245" s="29">
        <f t="shared" si="36"/>
        <v>49900</v>
      </c>
    </row>
    <row r="246" spans="1:8" s="1" customFormat="1" ht="25.5" x14ac:dyDescent="0.2">
      <c r="A246" s="39" t="str">
        <f>'приложение 2'!A22</f>
        <v>Расходы на выплаты персоналу государственных (муниципальных) органов</v>
      </c>
      <c r="B246" s="27" t="s">
        <v>389</v>
      </c>
      <c r="C246" s="27" t="s">
        <v>24</v>
      </c>
      <c r="D246" s="27" t="s">
        <v>14</v>
      </c>
      <c r="E246" s="27" t="s">
        <v>28</v>
      </c>
      <c r="F246" s="29">
        <f>'приложение 2'!F22</f>
        <v>100500</v>
      </c>
      <c r="G246" s="29">
        <f>'приложение 2'!G22</f>
        <v>49900</v>
      </c>
      <c r="H246" s="29">
        <f>'приложение 2'!H22</f>
        <v>49900</v>
      </c>
    </row>
    <row r="247" spans="1:8" s="164" customFormat="1" ht="38.25" x14ac:dyDescent="0.2">
      <c r="A247" s="184" t="str">
        <f>'приложение 2'!A332</f>
        <v>Социальная поддержка отдельных  категорий детей, обучающихся в образовательных организациях</v>
      </c>
      <c r="B247" s="181" t="s">
        <v>247</v>
      </c>
      <c r="C247" s="181"/>
      <c r="D247" s="199"/>
      <c r="E247" s="181"/>
      <c r="F247" s="195">
        <f>F248+F251</f>
        <v>11092100</v>
      </c>
      <c r="G247" s="195">
        <f>G248+G251</f>
        <v>10978700</v>
      </c>
      <c r="H247" s="195">
        <f>H248+H251</f>
        <v>10978700</v>
      </c>
    </row>
    <row r="248" spans="1:8" s="1" customFormat="1" ht="25.5" x14ac:dyDescent="0.2">
      <c r="A248" s="39" t="s">
        <v>37</v>
      </c>
      <c r="B248" s="27" t="s">
        <v>247</v>
      </c>
      <c r="C248" s="27" t="s">
        <v>38</v>
      </c>
      <c r="D248" s="94"/>
      <c r="E248" s="27"/>
      <c r="F248" s="29">
        <f>F249+F250</f>
        <v>10635100</v>
      </c>
      <c r="G248" s="29">
        <f>G249+G250</f>
        <v>10521700</v>
      </c>
      <c r="H248" s="29">
        <f>H249+H250</f>
        <v>10521700</v>
      </c>
    </row>
    <row r="249" spans="1:8" s="1" customFormat="1" ht="38.25" x14ac:dyDescent="0.2">
      <c r="A249" s="39" t="s">
        <v>39</v>
      </c>
      <c r="B249" s="27" t="s">
        <v>247</v>
      </c>
      <c r="C249" s="27" t="s">
        <v>40</v>
      </c>
      <c r="D249" s="27" t="s">
        <v>80</v>
      </c>
      <c r="E249" s="27" t="s">
        <v>14</v>
      </c>
      <c r="F249" s="29">
        <f>'приложение 2'!F334</f>
        <v>1014400</v>
      </c>
      <c r="G249" s="29">
        <f>'приложение 2'!G334</f>
        <v>1014400</v>
      </c>
      <c r="H249" s="29">
        <f>'приложение 2'!H334</f>
        <v>1014400</v>
      </c>
    </row>
    <row r="250" spans="1:8" s="1" customFormat="1" ht="38.25" x14ac:dyDescent="0.2">
      <c r="A250" s="39" t="s">
        <v>39</v>
      </c>
      <c r="B250" s="27" t="s">
        <v>247</v>
      </c>
      <c r="C250" s="27" t="s">
        <v>40</v>
      </c>
      <c r="D250" s="27" t="s">
        <v>80</v>
      </c>
      <c r="E250" s="27" t="s">
        <v>16</v>
      </c>
      <c r="F250" s="29">
        <f>'приложение 2'!F365</f>
        <v>9620700</v>
      </c>
      <c r="G250" s="29">
        <f>'приложение 2'!G365</f>
        <v>9507300</v>
      </c>
      <c r="H250" s="29">
        <f>'приложение 2'!H365</f>
        <v>9507300</v>
      </c>
    </row>
    <row r="251" spans="1:8" s="1" customFormat="1" ht="25.5" x14ac:dyDescent="0.2">
      <c r="A251" s="31" t="s">
        <v>112</v>
      </c>
      <c r="B251" s="27" t="s">
        <v>247</v>
      </c>
      <c r="C251" s="27" t="s">
        <v>42</v>
      </c>
      <c r="D251" s="27"/>
      <c r="E251" s="27"/>
      <c r="F251" s="29">
        <f>F252</f>
        <v>457000</v>
      </c>
      <c r="G251" s="29">
        <f>G252</f>
        <v>457000</v>
      </c>
      <c r="H251" s="29">
        <f>H252</f>
        <v>457000</v>
      </c>
    </row>
    <row r="252" spans="1:8" s="1" customFormat="1" ht="25.5" x14ac:dyDescent="0.2">
      <c r="A252" s="31" t="s">
        <v>75</v>
      </c>
      <c r="B252" s="27" t="s">
        <v>247</v>
      </c>
      <c r="C252" s="27" t="s">
        <v>76</v>
      </c>
      <c r="D252" s="27" t="s">
        <v>80</v>
      </c>
      <c r="E252" s="27" t="s">
        <v>16</v>
      </c>
      <c r="F252" s="29">
        <f>'приложение 2'!F367</f>
        <v>457000</v>
      </c>
      <c r="G252" s="29">
        <f>'приложение 2'!G367</f>
        <v>457000</v>
      </c>
      <c r="H252" s="29">
        <f>'приложение 2'!H367</f>
        <v>457000</v>
      </c>
    </row>
    <row r="253" spans="1:8" s="164" customFormat="1" ht="25.5" x14ac:dyDescent="0.2">
      <c r="A253" s="184" t="s">
        <v>248</v>
      </c>
      <c r="B253" s="181" t="s">
        <v>249</v>
      </c>
      <c r="C253" s="181"/>
      <c r="D253" s="181"/>
      <c r="E253" s="181"/>
      <c r="F253" s="195">
        <f>F254</f>
        <v>13000000</v>
      </c>
      <c r="G253" s="195">
        <f>G254</f>
        <v>0</v>
      </c>
      <c r="H253" s="195">
        <f>H254</f>
        <v>0</v>
      </c>
    </row>
    <row r="254" spans="1:8" s="1" customFormat="1" ht="25.5" x14ac:dyDescent="0.2">
      <c r="A254" s="39" t="s">
        <v>37</v>
      </c>
      <c r="B254" s="27" t="s">
        <v>249</v>
      </c>
      <c r="C254" s="27" t="s">
        <v>38</v>
      </c>
      <c r="D254" s="27"/>
      <c r="E254" s="27"/>
      <c r="F254" s="29">
        <f>F255+F256</f>
        <v>13000000</v>
      </c>
      <c r="G254" s="29">
        <f>G255</f>
        <v>0</v>
      </c>
      <c r="H254" s="29">
        <f>H255</f>
        <v>0</v>
      </c>
    </row>
    <row r="255" spans="1:8" s="1" customFormat="1" ht="38.25" x14ac:dyDescent="0.2">
      <c r="A255" s="39" t="s">
        <v>39</v>
      </c>
      <c r="B255" s="27" t="s">
        <v>249</v>
      </c>
      <c r="C255" s="27" t="s">
        <v>40</v>
      </c>
      <c r="D255" s="27" t="s">
        <v>80</v>
      </c>
      <c r="E255" s="27" t="s">
        <v>14</v>
      </c>
      <c r="F255" s="29">
        <f>'приложение 2'!F337</f>
        <v>12500000</v>
      </c>
      <c r="G255" s="29">
        <f>'приложение 2'!G337</f>
        <v>0</v>
      </c>
      <c r="H255" s="29">
        <f>'приложение 2'!H337</f>
        <v>0</v>
      </c>
    </row>
    <row r="256" spans="1:8" s="1" customFormat="1" ht="38.25" x14ac:dyDescent="0.2">
      <c r="A256" s="39" t="s">
        <v>39</v>
      </c>
      <c r="B256" s="27" t="s">
        <v>249</v>
      </c>
      <c r="C256" s="27" t="s">
        <v>40</v>
      </c>
      <c r="D256" s="27" t="s">
        <v>80</v>
      </c>
      <c r="E256" s="27" t="s">
        <v>16</v>
      </c>
      <c r="F256" s="29">
        <f>'приложение 2'!F370</f>
        <v>500000</v>
      </c>
      <c r="G256" s="29">
        <f>'приложение 2'!G370</f>
        <v>0</v>
      </c>
      <c r="H256" s="29">
        <f>'приложение 2'!H370</f>
        <v>0</v>
      </c>
    </row>
    <row r="257" spans="1:8" s="164" customFormat="1" ht="25.5" x14ac:dyDescent="0.2">
      <c r="A257" s="176" t="s">
        <v>31</v>
      </c>
      <c r="B257" s="181" t="s">
        <v>32</v>
      </c>
      <c r="C257" s="182"/>
      <c r="D257" s="181"/>
      <c r="E257" s="181"/>
      <c r="F257" s="195">
        <f t="shared" ref="F257:H258" si="37">F258</f>
        <v>2772950</v>
      </c>
      <c r="G257" s="195">
        <f t="shared" si="37"/>
        <v>2772950</v>
      </c>
      <c r="H257" s="195">
        <f t="shared" si="37"/>
        <v>2772950</v>
      </c>
    </row>
    <row r="258" spans="1:8" s="1" customFormat="1" ht="63.75" x14ac:dyDescent="0.2">
      <c r="A258" s="31" t="s">
        <v>21</v>
      </c>
      <c r="B258" s="27" t="s">
        <v>32</v>
      </c>
      <c r="C258" s="27" t="s">
        <v>22</v>
      </c>
      <c r="D258" s="27"/>
      <c r="E258" s="27"/>
      <c r="F258" s="29">
        <f t="shared" si="37"/>
        <v>2772950</v>
      </c>
      <c r="G258" s="29">
        <f t="shared" si="37"/>
        <v>2772950</v>
      </c>
      <c r="H258" s="29">
        <f t="shared" si="37"/>
        <v>2772950</v>
      </c>
    </row>
    <row r="259" spans="1:8" s="1" customFormat="1" ht="25.5" x14ac:dyDescent="0.2">
      <c r="A259" s="31" t="s">
        <v>23</v>
      </c>
      <c r="B259" s="27" t="s">
        <v>32</v>
      </c>
      <c r="C259" s="27" t="s">
        <v>24</v>
      </c>
      <c r="D259" s="27" t="s">
        <v>14</v>
      </c>
      <c r="E259" s="27" t="s">
        <v>28</v>
      </c>
      <c r="F259" s="29">
        <f>'приложение 2'!F25</f>
        <v>2772950</v>
      </c>
      <c r="G259" s="29">
        <f>'приложение 2'!G25</f>
        <v>2772950</v>
      </c>
      <c r="H259" s="29">
        <f>'приложение 2'!H25</f>
        <v>2772950</v>
      </c>
    </row>
    <row r="260" spans="1:8" s="1" customFormat="1" ht="63.75" x14ac:dyDescent="0.2">
      <c r="A260" s="190" t="s">
        <v>206</v>
      </c>
      <c r="B260" s="181" t="s">
        <v>207</v>
      </c>
      <c r="C260" s="181"/>
      <c r="D260" s="181"/>
      <c r="E260" s="181"/>
      <c r="F260" s="195">
        <f t="shared" ref="F260:H261" si="38">F261</f>
        <v>48702521.399999999</v>
      </c>
      <c r="G260" s="195">
        <f t="shared" si="38"/>
        <v>0</v>
      </c>
      <c r="H260" s="195">
        <f t="shared" si="38"/>
        <v>0</v>
      </c>
    </row>
    <row r="261" spans="1:8" s="1" customFormat="1" x14ac:dyDescent="0.2">
      <c r="A261" s="45" t="s">
        <v>55</v>
      </c>
      <c r="B261" s="27" t="s">
        <v>207</v>
      </c>
      <c r="C261" s="27" t="s">
        <v>56</v>
      </c>
      <c r="D261" s="27"/>
      <c r="E261" s="27"/>
      <c r="F261" s="29">
        <f t="shared" si="38"/>
        <v>48702521.399999999</v>
      </c>
      <c r="G261" s="29">
        <f t="shared" si="38"/>
        <v>0</v>
      </c>
      <c r="H261" s="29">
        <f t="shared" si="38"/>
        <v>0</v>
      </c>
    </row>
    <row r="262" spans="1:8" s="1" customFormat="1" x14ac:dyDescent="0.2">
      <c r="A262" s="45" t="s">
        <v>162</v>
      </c>
      <c r="B262" s="27" t="s">
        <v>207</v>
      </c>
      <c r="C262" s="27" t="s">
        <v>163</v>
      </c>
      <c r="D262" s="27" t="s">
        <v>68</v>
      </c>
      <c r="E262" s="27" t="s">
        <v>16</v>
      </c>
      <c r="F262" s="29">
        <f>'приложение 2'!F261</f>
        <v>48702521.399999999</v>
      </c>
      <c r="G262" s="29">
        <f>'приложение 2'!G261</f>
        <v>0</v>
      </c>
      <c r="H262" s="29">
        <f>'приложение 2'!H261</f>
        <v>0</v>
      </c>
    </row>
    <row r="263" spans="1:8" s="164" customFormat="1" x14ac:dyDescent="0.2">
      <c r="A263" s="184" t="s">
        <v>368</v>
      </c>
      <c r="B263" s="181" t="s">
        <v>370</v>
      </c>
      <c r="C263" s="181"/>
      <c r="D263" s="181"/>
      <c r="E263" s="181"/>
      <c r="F263" s="195">
        <f t="shared" ref="F263:H264" si="39">F264</f>
        <v>0</v>
      </c>
      <c r="G263" s="195">
        <f t="shared" si="39"/>
        <v>5255500</v>
      </c>
      <c r="H263" s="195">
        <f t="shared" si="39"/>
        <v>11228900</v>
      </c>
    </row>
    <row r="264" spans="1:8" s="1" customFormat="1" x14ac:dyDescent="0.2">
      <c r="A264" s="39" t="s">
        <v>368</v>
      </c>
      <c r="B264" s="27" t="s">
        <v>370</v>
      </c>
      <c r="C264" s="27" t="s">
        <v>371</v>
      </c>
      <c r="D264" s="27"/>
      <c r="E264" s="27"/>
      <c r="F264" s="29">
        <f t="shared" si="39"/>
        <v>0</v>
      </c>
      <c r="G264" s="29">
        <f t="shared" si="39"/>
        <v>5255500</v>
      </c>
      <c r="H264" s="29">
        <f t="shared" si="39"/>
        <v>11228900</v>
      </c>
    </row>
    <row r="265" spans="1:8" s="1" customFormat="1" x14ac:dyDescent="0.2">
      <c r="A265" s="39" t="s">
        <v>368</v>
      </c>
      <c r="B265" s="27" t="s">
        <v>370</v>
      </c>
      <c r="C265" s="27" t="s">
        <v>372</v>
      </c>
      <c r="D265" s="94">
        <v>99</v>
      </c>
      <c r="E265" s="27" t="s">
        <v>369</v>
      </c>
      <c r="F265" s="29">
        <f>'приложение 2'!F592</f>
        <v>0</v>
      </c>
      <c r="G265" s="29">
        <f>'приложение 2'!G592</f>
        <v>5255500</v>
      </c>
      <c r="H265" s="29">
        <f>'приложение 2'!H592</f>
        <v>11228900</v>
      </c>
    </row>
    <row r="266" spans="1:8" s="164" customFormat="1" ht="43.5" customHeight="1" x14ac:dyDescent="0.2">
      <c r="A266" s="184" t="str">
        <f>'приложение 2'!A77</f>
        <v xml:space="preserve">Составление (изменение) списков кандидатов в присяжные заседатели федеральных судов общей юрисдикции в Российской Федерации </v>
      </c>
      <c r="B266" s="181" t="s">
        <v>70</v>
      </c>
      <c r="C266" s="181"/>
      <c r="D266" s="199"/>
      <c r="E266" s="181"/>
      <c r="F266" s="195">
        <f t="shared" ref="F266:H267" si="40">F267</f>
        <v>4463.2</v>
      </c>
      <c r="G266" s="195">
        <f t="shared" si="40"/>
        <v>0</v>
      </c>
      <c r="H266" s="195">
        <f t="shared" si="40"/>
        <v>4281.6000000000004</v>
      </c>
    </row>
    <row r="267" spans="1:8" s="1" customFormat="1" ht="25.5" x14ac:dyDescent="0.2">
      <c r="A267" s="39" t="s">
        <v>37</v>
      </c>
      <c r="B267" s="27" t="s">
        <v>70</v>
      </c>
      <c r="C267" s="27" t="s">
        <v>38</v>
      </c>
      <c r="D267" s="94"/>
      <c r="E267" s="27"/>
      <c r="F267" s="29">
        <f t="shared" si="40"/>
        <v>4463.2</v>
      </c>
      <c r="G267" s="29">
        <f t="shared" si="40"/>
        <v>0</v>
      </c>
      <c r="H267" s="29">
        <f t="shared" si="40"/>
        <v>4281.6000000000004</v>
      </c>
    </row>
    <row r="268" spans="1:8" s="1" customFormat="1" ht="38.25" x14ac:dyDescent="0.2">
      <c r="A268" s="39" t="s">
        <v>39</v>
      </c>
      <c r="B268" s="27" t="s">
        <v>70</v>
      </c>
      <c r="C268" s="27" t="s">
        <v>40</v>
      </c>
      <c r="D268" s="27" t="s">
        <v>14</v>
      </c>
      <c r="E268" s="27" t="s">
        <v>68</v>
      </c>
      <c r="F268" s="29">
        <f>'приложение 2'!F79</f>
        <v>4463.2</v>
      </c>
      <c r="G268" s="29">
        <f>'приложение 2'!G79</f>
        <v>0</v>
      </c>
      <c r="H268" s="29">
        <f>'приложение 2'!H79</f>
        <v>4281.6000000000004</v>
      </c>
    </row>
    <row r="269" spans="1:8" s="1" customFormat="1" ht="25.5" x14ac:dyDescent="0.2">
      <c r="A269" s="176" t="s">
        <v>124</v>
      </c>
      <c r="B269" s="181" t="s">
        <v>125</v>
      </c>
      <c r="C269" s="181"/>
      <c r="D269" s="181"/>
      <c r="E269" s="181"/>
      <c r="F269" s="195">
        <f t="shared" ref="F269:H270" si="41">F270</f>
        <v>3099380</v>
      </c>
      <c r="G269" s="195">
        <f t="shared" si="41"/>
        <v>3366600</v>
      </c>
      <c r="H269" s="195">
        <f t="shared" si="41"/>
        <v>3487500</v>
      </c>
    </row>
    <row r="270" spans="1:8" s="1" customFormat="1" x14ac:dyDescent="0.2">
      <c r="A270" s="31" t="s">
        <v>55</v>
      </c>
      <c r="B270" s="27" t="s">
        <v>125</v>
      </c>
      <c r="C270" s="27" t="s">
        <v>56</v>
      </c>
      <c r="D270" s="27"/>
      <c r="E270" s="27"/>
      <c r="F270" s="29">
        <f t="shared" si="41"/>
        <v>3099380</v>
      </c>
      <c r="G270" s="29">
        <f t="shared" si="41"/>
        <v>3366600</v>
      </c>
      <c r="H270" s="29">
        <f t="shared" si="41"/>
        <v>3487500</v>
      </c>
    </row>
    <row r="271" spans="1:8" s="1" customFormat="1" x14ac:dyDescent="0.2">
      <c r="A271" s="33" t="s">
        <v>57</v>
      </c>
      <c r="B271" s="27" t="s">
        <v>125</v>
      </c>
      <c r="C271" s="27" t="s">
        <v>58</v>
      </c>
      <c r="D271" s="27" t="s">
        <v>16</v>
      </c>
      <c r="E271" s="27" t="s">
        <v>28</v>
      </c>
      <c r="F271" s="29">
        <f>'приложение 2'!F149</f>
        <v>3099380</v>
      </c>
      <c r="G271" s="29">
        <f>'приложение 2'!G149</f>
        <v>3366600</v>
      </c>
      <c r="H271" s="29">
        <f>'приложение 2'!H149</f>
        <v>3487500</v>
      </c>
    </row>
    <row r="272" spans="1:8" s="1" customFormat="1" ht="25.5" x14ac:dyDescent="0.2">
      <c r="A272" s="33" t="s">
        <v>25</v>
      </c>
      <c r="B272" s="27" t="s">
        <v>26</v>
      </c>
      <c r="C272" s="27"/>
      <c r="D272" s="27"/>
      <c r="E272" s="27"/>
      <c r="F272" s="29">
        <f>F273</f>
        <v>1450000</v>
      </c>
      <c r="G272" s="29">
        <f>G273</f>
        <v>0</v>
      </c>
      <c r="H272" s="29">
        <f>H273</f>
        <v>0</v>
      </c>
    </row>
    <row r="273" spans="1:8" s="1" customFormat="1" ht="63.75" x14ac:dyDescent="0.2">
      <c r="A273" s="33" t="s">
        <v>21</v>
      </c>
      <c r="B273" s="27" t="s">
        <v>26</v>
      </c>
      <c r="C273" s="27" t="s">
        <v>22</v>
      </c>
      <c r="D273" s="27"/>
      <c r="E273" s="27"/>
      <c r="F273" s="29">
        <f>F274+F275</f>
        <v>1450000</v>
      </c>
      <c r="G273" s="29">
        <f>G274+G275</f>
        <v>0</v>
      </c>
      <c r="H273" s="29">
        <f>H274+H275</f>
        <v>0</v>
      </c>
    </row>
    <row r="274" spans="1:8" s="1" customFormat="1" ht="25.5" x14ac:dyDescent="0.2">
      <c r="A274" s="39" t="s">
        <v>23</v>
      </c>
      <c r="B274" s="27" t="s">
        <v>26</v>
      </c>
      <c r="C274" s="27" t="s">
        <v>24</v>
      </c>
      <c r="D274" s="27" t="s">
        <v>14</v>
      </c>
      <c r="E274" s="27" t="s">
        <v>16</v>
      </c>
      <c r="F274" s="29">
        <f>'приложение 2'!F17</f>
        <v>1100000</v>
      </c>
      <c r="G274" s="29">
        <f>'приложение 2'!G17</f>
        <v>0</v>
      </c>
      <c r="H274" s="29">
        <f>'приложение 2'!H17</f>
        <v>0</v>
      </c>
    </row>
    <row r="275" spans="1:8" s="1" customFormat="1" ht="25.5" x14ac:dyDescent="0.2">
      <c r="A275" s="39" t="s">
        <v>23</v>
      </c>
      <c r="B275" s="27" t="s">
        <v>26</v>
      </c>
      <c r="C275" s="27" t="s">
        <v>24</v>
      </c>
      <c r="D275" s="27" t="s">
        <v>14</v>
      </c>
      <c r="E275" s="27" t="s">
        <v>28</v>
      </c>
      <c r="F275" s="29">
        <f>'приложение 2'!F28</f>
        <v>350000</v>
      </c>
      <c r="G275" s="29">
        <f>'приложение 2'!G28</f>
        <v>0</v>
      </c>
      <c r="H275" s="29">
        <f>'приложение 2'!H28</f>
        <v>0</v>
      </c>
    </row>
    <row r="276" spans="1:8" s="1" customFormat="1" ht="63.75" x14ac:dyDescent="0.2">
      <c r="A276" s="184" t="str">
        <f>'приложение 2'!A451</f>
        <v xml:space="preserve"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</v>
      </c>
      <c r="B276" s="181" t="s">
        <v>294</v>
      </c>
      <c r="C276" s="181"/>
      <c r="D276" s="181"/>
      <c r="E276" s="181"/>
      <c r="F276" s="195">
        <f t="shared" ref="F276:F277" si="42">F277</f>
        <v>7300</v>
      </c>
      <c r="G276" s="195">
        <f t="shared" ref="G276:G277" si="43">G277</f>
        <v>7300</v>
      </c>
      <c r="H276" s="195">
        <f t="shared" ref="H276:H277" si="44">H277</f>
        <v>7300</v>
      </c>
    </row>
    <row r="277" spans="1:8" s="1" customFormat="1" ht="25.5" x14ac:dyDescent="0.2">
      <c r="A277" s="39" t="s">
        <v>37</v>
      </c>
      <c r="B277" s="27" t="s">
        <v>294</v>
      </c>
      <c r="C277" s="27" t="s">
        <v>38</v>
      </c>
      <c r="D277" s="27"/>
      <c r="E277" s="27"/>
      <c r="F277" s="29">
        <f t="shared" si="42"/>
        <v>7300</v>
      </c>
      <c r="G277" s="29">
        <f t="shared" si="43"/>
        <v>7300</v>
      </c>
      <c r="H277" s="29">
        <f t="shared" si="44"/>
        <v>7300</v>
      </c>
    </row>
    <row r="278" spans="1:8" s="1" customFormat="1" ht="38.25" x14ac:dyDescent="0.2">
      <c r="A278" s="39" t="s">
        <v>39</v>
      </c>
      <c r="B278" s="27" t="s">
        <v>294</v>
      </c>
      <c r="C278" s="27" t="s">
        <v>40</v>
      </c>
      <c r="D278" s="27" t="s">
        <v>80</v>
      </c>
      <c r="E278" s="27" t="s">
        <v>128</v>
      </c>
      <c r="F278" s="29">
        <f>'приложение 2'!F453</f>
        <v>7300</v>
      </c>
      <c r="G278" s="29">
        <f>'приложение 2'!G453</f>
        <v>7300</v>
      </c>
      <c r="H278" s="29">
        <f>'приложение 2'!H453</f>
        <v>7300</v>
      </c>
    </row>
    <row r="279" spans="1:8" s="164" customFormat="1" ht="38.25" x14ac:dyDescent="0.2">
      <c r="A279" s="176" t="str">
        <f>'приложение 2'!A338</f>
        <v xml:space="preserve">Реализация основных общеобразовательных программ дошкольного образования в муниципальных образовательных организациях </v>
      </c>
      <c r="B279" s="181" t="s">
        <v>251</v>
      </c>
      <c r="C279" s="181"/>
      <c r="D279" s="200"/>
      <c r="E279" s="200"/>
      <c r="F279" s="195">
        <f>F280+F282</f>
        <v>74340800</v>
      </c>
      <c r="G279" s="195">
        <f>G280+G282</f>
        <v>80953100</v>
      </c>
      <c r="H279" s="195">
        <f>H280+H282</f>
        <v>87106500</v>
      </c>
    </row>
    <row r="280" spans="1:8" s="1" customFormat="1" ht="63.75" x14ac:dyDescent="0.2">
      <c r="A280" s="31" t="s">
        <v>21</v>
      </c>
      <c r="B280" s="27" t="s">
        <v>251</v>
      </c>
      <c r="C280" s="27" t="s">
        <v>22</v>
      </c>
      <c r="D280" s="159"/>
      <c r="E280" s="159"/>
      <c r="F280" s="29">
        <f>F281</f>
        <v>73965900</v>
      </c>
      <c r="G280" s="29">
        <f>G281</f>
        <v>80574800</v>
      </c>
      <c r="H280" s="29">
        <f>H281</f>
        <v>86728200</v>
      </c>
    </row>
    <row r="281" spans="1:8" s="1" customFormat="1" ht="25.5" x14ac:dyDescent="0.2">
      <c r="A281" s="39" t="s">
        <v>117</v>
      </c>
      <c r="B281" s="27" t="s">
        <v>251</v>
      </c>
      <c r="C281" s="27" t="s">
        <v>118</v>
      </c>
      <c r="D281" s="27" t="s">
        <v>80</v>
      </c>
      <c r="E281" s="27" t="s">
        <v>14</v>
      </c>
      <c r="F281" s="29">
        <f>'приложение 2'!F340</f>
        <v>73965900</v>
      </c>
      <c r="G281" s="29">
        <f>'приложение 2'!G340</f>
        <v>80574800</v>
      </c>
      <c r="H281" s="29">
        <f>'приложение 2'!H340</f>
        <v>86728200</v>
      </c>
    </row>
    <row r="282" spans="1:8" s="1" customFormat="1" ht="25.5" x14ac:dyDescent="0.2">
      <c r="A282" s="39" t="s">
        <v>37</v>
      </c>
      <c r="B282" s="27" t="s">
        <v>251</v>
      </c>
      <c r="C282" s="27" t="s">
        <v>38</v>
      </c>
      <c r="D282" s="159"/>
      <c r="E282" s="159"/>
      <c r="F282" s="29">
        <f>F283</f>
        <v>374900</v>
      </c>
      <c r="G282" s="29">
        <f>G283</f>
        <v>378300</v>
      </c>
      <c r="H282" s="29">
        <f>H283</f>
        <v>378300</v>
      </c>
    </row>
    <row r="283" spans="1:8" s="1" customFormat="1" ht="38.25" x14ac:dyDescent="0.2">
      <c r="A283" s="39" t="s">
        <v>39</v>
      </c>
      <c r="B283" s="27" t="s">
        <v>251</v>
      </c>
      <c r="C283" s="27" t="s">
        <v>40</v>
      </c>
      <c r="D283" s="27" t="s">
        <v>80</v>
      </c>
      <c r="E283" s="27" t="s">
        <v>14</v>
      </c>
      <c r="F283" s="29">
        <f>'приложение 2'!F342</f>
        <v>374900</v>
      </c>
      <c r="G283" s="29">
        <f>'приложение 2'!G342</f>
        <v>378300</v>
      </c>
      <c r="H283" s="29">
        <f>'приложение 2'!H342</f>
        <v>378300</v>
      </c>
    </row>
    <row r="284" spans="1:8" s="164" customFormat="1" ht="38.25" x14ac:dyDescent="0.2">
      <c r="A284" s="176" t="str">
        <f>'приложение 2'!A371</f>
        <v xml:space="preserve">Реализация основных общеобразовательных программ в муниципальных общеобразовательных организациях </v>
      </c>
      <c r="B284" s="181" t="s">
        <v>258</v>
      </c>
      <c r="C284" s="181"/>
      <c r="D284" s="181"/>
      <c r="E284" s="181"/>
      <c r="F284" s="195">
        <f>F285+F287</f>
        <v>279575300</v>
      </c>
      <c r="G284" s="195">
        <f>G285+G287</f>
        <v>299758000</v>
      </c>
      <c r="H284" s="195">
        <f>H285+H287</f>
        <v>322212000</v>
      </c>
    </row>
    <row r="285" spans="1:8" s="1" customFormat="1" ht="63.75" x14ac:dyDescent="0.2">
      <c r="A285" s="31" t="s">
        <v>21</v>
      </c>
      <c r="B285" s="27" t="s">
        <v>258</v>
      </c>
      <c r="C285" s="27" t="s">
        <v>22</v>
      </c>
      <c r="D285" s="27"/>
      <c r="E285" s="27"/>
      <c r="F285" s="29">
        <f>F286</f>
        <v>276547600</v>
      </c>
      <c r="G285" s="29">
        <f>G286</f>
        <v>296684700</v>
      </c>
      <c r="H285" s="29">
        <f>H286</f>
        <v>319138700</v>
      </c>
    </row>
    <row r="286" spans="1:8" s="1" customFormat="1" ht="25.5" x14ac:dyDescent="0.2">
      <c r="A286" s="39" t="s">
        <v>117</v>
      </c>
      <c r="B286" s="27" t="s">
        <v>258</v>
      </c>
      <c r="C286" s="27" t="s">
        <v>118</v>
      </c>
      <c r="D286" s="27" t="s">
        <v>80</v>
      </c>
      <c r="E286" s="27" t="s">
        <v>16</v>
      </c>
      <c r="F286" s="29">
        <f>'приложение 2'!F373</f>
        <v>276547600</v>
      </c>
      <c r="G286" s="29">
        <f>'приложение 2'!G373</f>
        <v>296684700</v>
      </c>
      <c r="H286" s="29">
        <f>'приложение 2'!H373</f>
        <v>319138700</v>
      </c>
    </row>
    <row r="287" spans="1:8" s="1" customFormat="1" ht="25.5" x14ac:dyDescent="0.2">
      <c r="A287" s="39" t="s">
        <v>37</v>
      </c>
      <c r="B287" s="27" t="s">
        <v>258</v>
      </c>
      <c r="C287" s="27" t="s">
        <v>38</v>
      </c>
      <c r="D287" s="27"/>
      <c r="E287" s="27"/>
      <c r="F287" s="29">
        <f>F288</f>
        <v>3027700</v>
      </c>
      <c r="G287" s="29">
        <f>G288</f>
        <v>3073300</v>
      </c>
      <c r="H287" s="29">
        <f>H288</f>
        <v>3073300</v>
      </c>
    </row>
    <row r="288" spans="1:8" s="1" customFormat="1" ht="38.25" x14ac:dyDescent="0.2">
      <c r="A288" s="39" t="s">
        <v>39</v>
      </c>
      <c r="B288" s="27" t="s">
        <v>258</v>
      </c>
      <c r="C288" s="27" t="s">
        <v>40</v>
      </c>
      <c r="D288" s="27" t="s">
        <v>80</v>
      </c>
      <c r="E288" s="27" t="s">
        <v>16</v>
      </c>
      <c r="F288" s="29">
        <f>'приложение 2'!F375</f>
        <v>3027700</v>
      </c>
      <c r="G288" s="29">
        <f>'приложение 2'!G375</f>
        <v>3073300</v>
      </c>
      <c r="H288" s="29">
        <f>'приложение 2'!H375</f>
        <v>3073300</v>
      </c>
    </row>
    <row r="289" spans="1:8" s="1" customFormat="1" ht="49.5" customHeight="1" x14ac:dyDescent="0.2">
      <c r="A289" s="175" t="str">
        <f>'приложение 2'!A243</f>
        <v xml:space="preserve">Обеспечение жилыми помещениями детей-сирот и детей, оставшихся без попечения родителей, лиц из их числа </v>
      </c>
      <c r="B289" s="181" t="s">
        <v>195</v>
      </c>
      <c r="C289" s="181"/>
      <c r="D289" s="181"/>
      <c r="E289" s="181"/>
      <c r="F289" s="195">
        <f>F294+F290+F292</f>
        <v>23733034</v>
      </c>
      <c r="G289" s="195">
        <f>G294+G290+G292</f>
        <v>51260600</v>
      </c>
      <c r="H289" s="195">
        <f>H294+H290+H292</f>
        <v>27665500</v>
      </c>
    </row>
    <row r="290" spans="1:8" s="1" customFormat="1" ht="25.5" x14ac:dyDescent="0.2">
      <c r="A290" s="39" t="s">
        <v>37</v>
      </c>
      <c r="B290" s="27" t="s">
        <v>195</v>
      </c>
      <c r="C290" s="27" t="s">
        <v>38</v>
      </c>
      <c r="D290" s="27"/>
      <c r="E290" s="27"/>
      <c r="F290" s="29">
        <f>F291</f>
        <v>137900</v>
      </c>
      <c r="G290" s="29">
        <f>G291</f>
        <v>137900</v>
      </c>
      <c r="H290" s="29">
        <f>H291</f>
        <v>137900</v>
      </c>
    </row>
    <row r="291" spans="1:8" s="1" customFormat="1" ht="38.25" x14ac:dyDescent="0.2">
      <c r="A291" s="39" t="s">
        <v>39</v>
      </c>
      <c r="B291" s="27" t="s">
        <v>195</v>
      </c>
      <c r="C291" s="27" t="s">
        <v>40</v>
      </c>
      <c r="D291" s="27" t="s">
        <v>68</v>
      </c>
      <c r="E291" s="27" t="s">
        <v>14</v>
      </c>
      <c r="F291" s="29">
        <f>'приложение 2'!F245</f>
        <v>137900</v>
      </c>
      <c r="G291" s="29">
        <f>'приложение 2'!G245</f>
        <v>137900</v>
      </c>
      <c r="H291" s="29">
        <f>'приложение 2'!H245</f>
        <v>137900</v>
      </c>
    </row>
    <row r="292" spans="1:8" s="1" customFormat="1" ht="25.5" x14ac:dyDescent="0.2">
      <c r="A292" s="41" t="s">
        <v>112</v>
      </c>
      <c r="B292" s="27" t="s">
        <v>195</v>
      </c>
      <c r="C292" s="27" t="s">
        <v>42</v>
      </c>
      <c r="D292" s="27"/>
      <c r="E292" s="27"/>
      <c r="F292" s="29">
        <f>F293</f>
        <v>3932511</v>
      </c>
      <c r="G292" s="29">
        <f>G293</f>
        <v>3932511</v>
      </c>
      <c r="H292" s="29">
        <f>H293</f>
        <v>3932511</v>
      </c>
    </row>
    <row r="293" spans="1:8" s="1" customFormat="1" x14ac:dyDescent="0.2">
      <c r="A293" s="26" t="s">
        <v>343</v>
      </c>
      <c r="B293" s="27" t="s">
        <v>195</v>
      </c>
      <c r="C293" s="27" t="s">
        <v>344</v>
      </c>
      <c r="D293" s="27" t="s">
        <v>390</v>
      </c>
      <c r="E293" s="27"/>
      <c r="F293" s="29">
        <f>'приложение 2'!F541</f>
        <v>3932511</v>
      </c>
      <c r="G293" s="29">
        <f>'приложение 2'!G541</f>
        <v>3932511</v>
      </c>
      <c r="H293" s="29">
        <f>'приложение 2'!H541</f>
        <v>3932511</v>
      </c>
    </row>
    <row r="294" spans="1:8" s="1" customFormat="1" ht="25.5" x14ac:dyDescent="0.2">
      <c r="A294" s="31" t="s">
        <v>196</v>
      </c>
      <c r="B294" s="27" t="s">
        <v>195</v>
      </c>
      <c r="C294" s="27" t="s">
        <v>189</v>
      </c>
      <c r="D294" s="27"/>
      <c r="E294" s="27"/>
      <c r="F294" s="29">
        <f>F295</f>
        <v>19662623</v>
      </c>
      <c r="G294" s="29">
        <f>G295</f>
        <v>47190189</v>
      </c>
      <c r="H294" s="29">
        <f>H295</f>
        <v>23595089</v>
      </c>
    </row>
    <row r="295" spans="1:8" s="1" customFormat="1" x14ac:dyDescent="0.2">
      <c r="A295" s="31" t="s">
        <v>197</v>
      </c>
      <c r="B295" s="27" t="s">
        <v>195</v>
      </c>
      <c r="C295" s="27" t="s">
        <v>191</v>
      </c>
      <c r="D295" s="27" t="s">
        <v>68</v>
      </c>
      <c r="E295" s="27" t="s">
        <v>14</v>
      </c>
      <c r="F295" s="29">
        <f>'приложение 2'!F247</f>
        <v>19662623</v>
      </c>
      <c r="G295" s="29">
        <f>'приложение 2'!G247</f>
        <v>47190189</v>
      </c>
      <c r="H295" s="29">
        <f>'приложение 2'!H247</f>
        <v>23595089</v>
      </c>
    </row>
    <row r="296" spans="1:8" s="164" customFormat="1" ht="38.25" x14ac:dyDescent="0.2">
      <c r="A296" s="176" t="str">
        <f>'приложение 2'!A40</f>
        <v xml:space="preserve">Образование и организация деятельности комиссий по делам несовершеннолетних и защите их прав </v>
      </c>
      <c r="B296" s="181" t="s">
        <v>50</v>
      </c>
      <c r="C296" s="182"/>
      <c r="D296" s="167"/>
      <c r="E296" s="167"/>
      <c r="F296" s="195">
        <f>F297+F299</f>
        <v>1352800</v>
      </c>
      <c r="G296" s="195">
        <f>G297+G299</f>
        <v>984000</v>
      </c>
      <c r="H296" s="195">
        <f>H297+H299</f>
        <v>984000</v>
      </c>
    </row>
    <row r="297" spans="1:8" s="1" customFormat="1" ht="63.75" x14ac:dyDescent="0.2">
      <c r="A297" s="31" t="s">
        <v>21</v>
      </c>
      <c r="B297" s="27" t="s">
        <v>50</v>
      </c>
      <c r="C297" s="27" t="s">
        <v>22</v>
      </c>
      <c r="D297" s="170"/>
      <c r="E297" s="170"/>
      <c r="F297" s="29">
        <f>F298</f>
        <v>1112300</v>
      </c>
      <c r="G297" s="29">
        <f>G298</f>
        <v>816690</v>
      </c>
      <c r="H297" s="29">
        <f>H298</f>
        <v>816690</v>
      </c>
    </row>
    <row r="298" spans="1:8" s="1" customFormat="1" ht="25.5" x14ac:dyDescent="0.2">
      <c r="A298" s="39" t="s">
        <v>23</v>
      </c>
      <c r="B298" s="27" t="s">
        <v>50</v>
      </c>
      <c r="C298" s="27" t="s">
        <v>24</v>
      </c>
      <c r="D298" s="27" t="s">
        <v>14</v>
      </c>
      <c r="E298" s="27" t="s">
        <v>34</v>
      </c>
      <c r="F298" s="29">
        <f>'приложение 2'!F42</f>
        <v>1112300</v>
      </c>
      <c r="G298" s="29">
        <f>'приложение 2'!G42</f>
        <v>816690</v>
      </c>
      <c r="H298" s="29">
        <f>'приложение 2'!H42</f>
        <v>816690</v>
      </c>
    </row>
    <row r="299" spans="1:8" s="1" customFormat="1" ht="25.5" x14ac:dyDescent="0.2">
      <c r="A299" s="39" t="s">
        <v>37</v>
      </c>
      <c r="B299" s="27" t="s">
        <v>50</v>
      </c>
      <c r="C299" s="27" t="s">
        <v>38</v>
      </c>
      <c r="D299" s="170"/>
      <c r="E299" s="170"/>
      <c r="F299" s="29">
        <f>F300</f>
        <v>240500</v>
      </c>
      <c r="G299" s="29">
        <f>G300</f>
        <v>167310</v>
      </c>
      <c r="H299" s="29">
        <f>H300</f>
        <v>167310</v>
      </c>
    </row>
    <row r="300" spans="1:8" s="1" customFormat="1" ht="38.25" x14ac:dyDescent="0.2">
      <c r="A300" s="39" t="s">
        <v>39</v>
      </c>
      <c r="B300" s="27" t="s">
        <v>50</v>
      </c>
      <c r="C300" s="27" t="s">
        <v>40</v>
      </c>
      <c r="D300" s="27" t="s">
        <v>14</v>
      </c>
      <c r="E300" s="27" t="s">
        <v>34</v>
      </c>
      <c r="F300" s="29">
        <f>'приложение 2'!F44</f>
        <v>240500</v>
      </c>
      <c r="G300" s="29">
        <f>'приложение 2'!G44</f>
        <v>167310</v>
      </c>
      <c r="H300" s="29">
        <f>'приложение 2'!H44</f>
        <v>167310</v>
      </c>
    </row>
    <row r="301" spans="1:8" s="164" customFormat="1" ht="38.25" x14ac:dyDescent="0.2">
      <c r="A301" s="184" t="str">
        <f>'приложение 2'!A171</f>
        <v>Организация мероприятий при осуществлении деятельности по обращению с животными без владельцев</v>
      </c>
      <c r="B301" s="181" t="s">
        <v>142</v>
      </c>
      <c r="C301" s="181"/>
      <c r="D301" s="181"/>
      <c r="E301" s="181"/>
      <c r="F301" s="195">
        <f t="shared" ref="F301:F302" si="45">F302</f>
        <v>2253300</v>
      </c>
      <c r="G301" s="195">
        <f t="shared" ref="G301:G302" si="46">G302</f>
        <v>2253300</v>
      </c>
      <c r="H301" s="195">
        <f t="shared" ref="H301:H302" si="47">H302</f>
        <v>2253300</v>
      </c>
    </row>
    <row r="302" spans="1:8" s="1" customFormat="1" ht="25.5" x14ac:dyDescent="0.2">
      <c r="A302" s="39" t="s">
        <v>37</v>
      </c>
      <c r="B302" s="27" t="s">
        <v>142</v>
      </c>
      <c r="C302" s="27" t="s">
        <v>38</v>
      </c>
      <c r="D302" s="27"/>
      <c r="E302" s="27"/>
      <c r="F302" s="29">
        <f t="shared" si="45"/>
        <v>2253300</v>
      </c>
      <c r="G302" s="29">
        <f t="shared" si="46"/>
        <v>2253300</v>
      </c>
      <c r="H302" s="29">
        <f t="shared" si="47"/>
        <v>2253300</v>
      </c>
    </row>
    <row r="303" spans="1:8" s="1" customFormat="1" ht="38.25" x14ac:dyDescent="0.2">
      <c r="A303" s="39" t="s">
        <v>39</v>
      </c>
      <c r="B303" s="27" t="s">
        <v>142</v>
      </c>
      <c r="C303" s="27" t="s">
        <v>40</v>
      </c>
      <c r="D303" s="27" t="s">
        <v>34</v>
      </c>
      <c r="E303" s="27" t="s">
        <v>68</v>
      </c>
      <c r="F303" s="29">
        <f>'приложение 2'!F173</f>
        <v>2253300</v>
      </c>
      <c r="G303" s="29">
        <f>'приложение 2'!G173</f>
        <v>2253300</v>
      </c>
      <c r="H303" s="29">
        <f>'приложение 2'!H173</f>
        <v>2253300</v>
      </c>
    </row>
    <row r="304" spans="1:8" s="164" customFormat="1" ht="25.5" x14ac:dyDescent="0.2">
      <c r="A304" s="176" t="s">
        <v>51</v>
      </c>
      <c r="B304" s="181" t="s">
        <v>52</v>
      </c>
      <c r="C304" s="182"/>
      <c r="D304" s="167"/>
      <c r="E304" s="167"/>
      <c r="F304" s="195">
        <f>F305+F308+F311</f>
        <v>87684400</v>
      </c>
      <c r="G304" s="195">
        <f>G305+G308+G311</f>
        <v>94632000</v>
      </c>
      <c r="H304" s="195">
        <f>H305+H308+H311</f>
        <v>102346200</v>
      </c>
    </row>
    <row r="305" spans="1:8" s="1" customFormat="1" ht="63.75" x14ac:dyDescent="0.2">
      <c r="A305" s="31" t="s">
        <v>21</v>
      </c>
      <c r="B305" s="27" t="s">
        <v>52</v>
      </c>
      <c r="C305" s="27" t="s">
        <v>22</v>
      </c>
      <c r="D305" s="170"/>
      <c r="E305" s="170"/>
      <c r="F305" s="29">
        <f>F307+F306</f>
        <v>82634379.909999996</v>
      </c>
      <c r="G305" s="29">
        <f>G307+G306</f>
        <v>88596920</v>
      </c>
      <c r="H305" s="29">
        <f>H307+H306</f>
        <v>96183920</v>
      </c>
    </row>
    <row r="306" spans="1:8" s="1" customFormat="1" ht="25.5" x14ac:dyDescent="0.2">
      <c r="A306" s="39" t="s">
        <v>117</v>
      </c>
      <c r="B306" s="27" t="s">
        <v>52</v>
      </c>
      <c r="C306" s="27" t="s">
        <v>118</v>
      </c>
      <c r="D306" s="170">
        <v>10</v>
      </c>
      <c r="E306" s="27" t="s">
        <v>16</v>
      </c>
      <c r="F306" s="29">
        <f>'приложение 2'!F523</f>
        <v>79986759.909999996</v>
      </c>
      <c r="G306" s="29">
        <f>'приложение 2'!G523</f>
        <v>85949300</v>
      </c>
      <c r="H306" s="29">
        <f>'приложение 2'!H523</f>
        <v>93536300</v>
      </c>
    </row>
    <row r="307" spans="1:8" s="1" customFormat="1" ht="25.5" x14ac:dyDescent="0.2">
      <c r="A307" s="39" t="s">
        <v>23</v>
      </c>
      <c r="B307" s="27" t="s">
        <v>52</v>
      </c>
      <c r="C307" s="27" t="s">
        <v>24</v>
      </c>
      <c r="D307" s="27" t="s">
        <v>14</v>
      </c>
      <c r="E307" s="27" t="s">
        <v>34</v>
      </c>
      <c r="F307" s="29">
        <f>'приложение 2'!F47</f>
        <v>2647620</v>
      </c>
      <c r="G307" s="29">
        <f>'приложение 2'!G47</f>
        <v>2647620</v>
      </c>
      <c r="H307" s="29">
        <f>'приложение 2'!H47</f>
        <v>2647620</v>
      </c>
    </row>
    <row r="308" spans="1:8" s="1" customFormat="1" ht="25.5" x14ac:dyDescent="0.2">
      <c r="A308" s="39" t="s">
        <v>37</v>
      </c>
      <c r="B308" s="27" t="s">
        <v>52</v>
      </c>
      <c r="C308" s="27" t="s">
        <v>38</v>
      </c>
      <c r="D308" s="170"/>
      <c r="E308" s="170"/>
      <c r="F308" s="29">
        <f>F309+F310</f>
        <v>5033520.09</v>
      </c>
      <c r="G308" s="29">
        <f>G309+G310</f>
        <v>6016580</v>
      </c>
      <c r="H308" s="29">
        <f>H309+H310</f>
        <v>6141780</v>
      </c>
    </row>
    <row r="309" spans="1:8" s="1" customFormat="1" ht="38.25" x14ac:dyDescent="0.2">
      <c r="A309" s="39" t="s">
        <v>39</v>
      </c>
      <c r="B309" s="27" t="s">
        <v>52</v>
      </c>
      <c r="C309" s="27" t="s">
        <v>40</v>
      </c>
      <c r="D309" s="27" t="s">
        <v>14</v>
      </c>
      <c r="E309" s="27" t="s">
        <v>34</v>
      </c>
      <c r="F309" s="29">
        <f>'приложение 2'!F49</f>
        <v>510780</v>
      </c>
      <c r="G309" s="29">
        <f>'приложение 2'!G49</f>
        <v>510780</v>
      </c>
      <c r="H309" s="29">
        <f>'приложение 2'!H49</f>
        <v>510780</v>
      </c>
    </row>
    <row r="310" spans="1:8" s="1" customFormat="1" ht="38.25" x14ac:dyDescent="0.2">
      <c r="A310" s="39" t="s">
        <v>39</v>
      </c>
      <c r="B310" s="27" t="s">
        <v>52</v>
      </c>
      <c r="C310" s="27" t="s">
        <v>40</v>
      </c>
      <c r="D310" s="170">
        <v>10</v>
      </c>
      <c r="E310" s="27" t="s">
        <v>16</v>
      </c>
      <c r="F310" s="29">
        <f>'приложение 2'!F525</f>
        <v>4522740.09</v>
      </c>
      <c r="G310" s="29">
        <f>'приложение 2'!G525</f>
        <v>5505800</v>
      </c>
      <c r="H310" s="29">
        <f>'приложение 2'!H525</f>
        <v>5631000</v>
      </c>
    </row>
    <row r="311" spans="1:8" s="1" customFormat="1" x14ac:dyDescent="0.2">
      <c r="A311" s="41" t="s">
        <v>45</v>
      </c>
      <c r="B311" s="27" t="s">
        <v>52</v>
      </c>
      <c r="C311" s="27" t="s">
        <v>46</v>
      </c>
      <c r="D311" s="170"/>
      <c r="E311" s="27"/>
      <c r="F311" s="29">
        <f>F312</f>
        <v>16500</v>
      </c>
      <c r="G311" s="29">
        <f>G312</f>
        <v>18500</v>
      </c>
      <c r="H311" s="29">
        <f>H312</f>
        <v>20500</v>
      </c>
    </row>
    <row r="312" spans="1:8" s="1" customFormat="1" x14ac:dyDescent="0.2">
      <c r="A312" s="31" t="s">
        <v>47</v>
      </c>
      <c r="B312" s="27" t="s">
        <v>52</v>
      </c>
      <c r="C312" s="27" t="s">
        <v>48</v>
      </c>
      <c r="D312" s="170">
        <v>10</v>
      </c>
      <c r="E312" s="27" t="s">
        <v>16</v>
      </c>
      <c r="F312" s="29">
        <f>'приложение 2'!F527</f>
        <v>16500</v>
      </c>
      <c r="G312" s="29">
        <f>'приложение 2'!G527</f>
        <v>18500</v>
      </c>
      <c r="H312" s="29">
        <f>'приложение 2'!H527</f>
        <v>20500</v>
      </c>
    </row>
    <row r="313" spans="1:8" s="164" customFormat="1" ht="25.5" x14ac:dyDescent="0.2">
      <c r="A313" s="176" t="str">
        <f>'приложение 2'!A50</f>
        <v>Решение вопросов в сфере административных правонарушений</v>
      </c>
      <c r="B313" s="181" t="s">
        <v>54</v>
      </c>
      <c r="C313" s="181"/>
      <c r="D313" s="167"/>
      <c r="E313" s="167"/>
      <c r="F313" s="195">
        <f>F314+F316+F318</f>
        <v>10316.5</v>
      </c>
      <c r="G313" s="195">
        <f>G314+G316+G318</f>
        <v>10175</v>
      </c>
      <c r="H313" s="195">
        <f>H314+H316+H318</f>
        <v>10175</v>
      </c>
    </row>
    <row r="314" spans="1:8" s="1" customFormat="1" ht="63.75" x14ac:dyDescent="0.2">
      <c r="A314" s="31" t="s">
        <v>21</v>
      </c>
      <c r="B314" s="27" t="s">
        <v>54</v>
      </c>
      <c r="C314" s="27" t="s">
        <v>22</v>
      </c>
      <c r="D314" s="170"/>
      <c r="E314" s="170"/>
      <c r="F314" s="29">
        <f>F315</f>
        <v>7916.4999999999991</v>
      </c>
      <c r="G314" s="29">
        <f>G315</f>
        <v>7775</v>
      </c>
      <c r="H314" s="29">
        <f>H315</f>
        <v>7775</v>
      </c>
    </row>
    <row r="315" spans="1:8" s="1" customFormat="1" ht="25.5" x14ac:dyDescent="0.2">
      <c r="A315" s="31" t="s">
        <v>23</v>
      </c>
      <c r="B315" s="27" t="s">
        <v>54</v>
      </c>
      <c r="C315" s="27" t="s">
        <v>24</v>
      </c>
      <c r="D315" s="27" t="s">
        <v>14</v>
      </c>
      <c r="E315" s="27" t="s">
        <v>34</v>
      </c>
      <c r="F315" s="29">
        <f>'приложение 2'!F52</f>
        <v>7916.4999999999991</v>
      </c>
      <c r="G315" s="29">
        <f>'приложение 2'!G52</f>
        <v>7775</v>
      </c>
      <c r="H315" s="29">
        <f>'приложение 2'!H52</f>
        <v>7775</v>
      </c>
    </row>
    <row r="316" spans="1:8" s="1" customFormat="1" ht="25.5" x14ac:dyDescent="0.2">
      <c r="A316" s="39" t="s">
        <v>37</v>
      </c>
      <c r="B316" s="27" t="s">
        <v>54</v>
      </c>
      <c r="C316" s="27" t="s">
        <v>38</v>
      </c>
      <c r="D316" s="170"/>
      <c r="E316" s="170"/>
      <c r="F316" s="29">
        <f>F317</f>
        <v>1000</v>
      </c>
      <c r="G316" s="29">
        <f>G317</f>
        <v>1000</v>
      </c>
      <c r="H316" s="29">
        <f>H317</f>
        <v>1000</v>
      </c>
    </row>
    <row r="317" spans="1:8" s="1" customFormat="1" ht="38.25" x14ac:dyDescent="0.2">
      <c r="A317" s="39" t="s">
        <v>39</v>
      </c>
      <c r="B317" s="27" t="s">
        <v>54</v>
      </c>
      <c r="C317" s="27" t="s">
        <v>40</v>
      </c>
      <c r="D317" s="27" t="s">
        <v>14</v>
      </c>
      <c r="E317" s="27" t="s">
        <v>34</v>
      </c>
      <c r="F317" s="29">
        <f>'приложение 2'!F54</f>
        <v>1000</v>
      </c>
      <c r="G317" s="29">
        <f>'приложение 2'!G54</f>
        <v>1000</v>
      </c>
      <c r="H317" s="29">
        <f>'приложение 2'!H54</f>
        <v>1000</v>
      </c>
    </row>
    <row r="318" spans="1:8" s="1" customFormat="1" x14ac:dyDescent="0.2">
      <c r="A318" s="31" t="s">
        <v>55</v>
      </c>
      <c r="B318" s="27" t="s">
        <v>54</v>
      </c>
      <c r="C318" s="27" t="s">
        <v>56</v>
      </c>
      <c r="D318" s="170"/>
      <c r="E318" s="170"/>
      <c r="F318" s="29">
        <f>F319</f>
        <v>1400</v>
      </c>
      <c r="G318" s="29">
        <f>G319</f>
        <v>1400</v>
      </c>
      <c r="H318" s="29">
        <f>H319</f>
        <v>1400</v>
      </c>
    </row>
    <row r="319" spans="1:8" s="1" customFormat="1" x14ac:dyDescent="0.2">
      <c r="A319" s="33" t="s">
        <v>57</v>
      </c>
      <c r="B319" s="27" t="s">
        <v>54</v>
      </c>
      <c r="C319" s="27" t="s">
        <v>58</v>
      </c>
      <c r="D319" s="27" t="s">
        <v>14</v>
      </c>
      <c r="E319" s="27" t="s">
        <v>34</v>
      </c>
      <c r="F319" s="29">
        <f>'приложение 2'!F56</f>
        <v>1400</v>
      </c>
      <c r="G319" s="29">
        <f>'приложение 2'!G56</f>
        <v>1400</v>
      </c>
      <c r="H319" s="29">
        <f>'приложение 2'!H56</f>
        <v>1400</v>
      </c>
    </row>
    <row r="320" spans="1:8" s="164" customFormat="1" ht="51" x14ac:dyDescent="0.2">
      <c r="A320" s="176" t="str">
        <f>'приложение 2'!A57</f>
        <v>Уведомительная регистрация коллективных договоров, территориальных соглашений и территориальных отраслевых (межотраслевых) соглашений</v>
      </c>
      <c r="B320" s="181" t="s">
        <v>60</v>
      </c>
      <c r="C320" s="181"/>
      <c r="D320" s="167"/>
      <c r="E320" s="167"/>
      <c r="F320" s="195">
        <f>F321+F323</f>
        <v>668399</v>
      </c>
      <c r="G320" s="195">
        <f>G321+G323</f>
        <v>660600</v>
      </c>
      <c r="H320" s="195">
        <f>H321+H323</f>
        <v>660600</v>
      </c>
    </row>
    <row r="321" spans="1:8" s="1" customFormat="1" ht="63.75" x14ac:dyDescent="0.2">
      <c r="A321" s="31" t="s">
        <v>21</v>
      </c>
      <c r="B321" s="27" t="s">
        <v>60</v>
      </c>
      <c r="C321" s="27" t="s">
        <v>22</v>
      </c>
      <c r="D321" s="170"/>
      <c r="E321" s="170"/>
      <c r="F321" s="29">
        <f>F322</f>
        <v>668399</v>
      </c>
      <c r="G321" s="29">
        <f>G322</f>
        <v>555485</v>
      </c>
      <c r="H321" s="29">
        <f>H322</f>
        <v>555485</v>
      </c>
    </row>
    <row r="322" spans="1:8" s="1" customFormat="1" ht="25.5" x14ac:dyDescent="0.2">
      <c r="A322" s="31" t="s">
        <v>23</v>
      </c>
      <c r="B322" s="27" t="s">
        <v>60</v>
      </c>
      <c r="C322" s="27" t="s">
        <v>24</v>
      </c>
      <c r="D322" s="27" t="s">
        <v>14</v>
      </c>
      <c r="E322" s="27" t="s">
        <v>34</v>
      </c>
      <c r="F322" s="29">
        <f>'приложение 2'!F59</f>
        <v>668399</v>
      </c>
      <c r="G322" s="29">
        <f>'приложение 2'!G59</f>
        <v>555485</v>
      </c>
      <c r="H322" s="29">
        <f>'приложение 2'!H59</f>
        <v>555485</v>
      </c>
    </row>
    <row r="323" spans="1:8" s="1" customFormat="1" ht="25.5" x14ac:dyDescent="0.2">
      <c r="A323" s="39" t="s">
        <v>37</v>
      </c>
      <c r="B323" s="27" t="s">
        <v>60</v>
      </c>
      <c r="C323" s="27" t="s">
        <v>38</v>
      </c>
      <c r="D323" s="170"/>
      <c r="E323" s="170"/>
      <c r="F323" s="29">
        <f>F324</f>
        <v>0</v>
      </c>
      <c r="G323" s="29">
        <f>G324</f>
        <v>105115</v>
      </c>
      <c r="H323" s="29">
        <f>H324</f>
        <v>105115</v>
      </c>
    </row>
    <row r="324" spans="1:8" s="1" customFormat="1" ht="38.25" x14ac:dyDescent="0.2">
      <c r="A324" s="39" t="s">
        <v>39</v>
      </c>
      <c r="B324" s="27" t="s">
        <v>60</v>
      </c>
      <c r="C324" s="27" t="s">
        <v>40</v>
      </c>
      <c r="D324" s="27" t="s">
        <v>14</v>
      </c>
      <c r="E324" s="27" t="s">
        <v>34</v>
      </c>
      <c r="F324" s="29">
        <f>'приложение 2'!F61</f>
        <v>0</v>
      </c>
      <c r="G324" s="29">
        <f>'приложение 2'!G61</f>
        <v>105115</v>
      </c>
      <c r="H324" s="29">
        <f>'приложение 2'!H61</f>
        <v>105115</v>
      </c>
    </row>
    <row r="325" spans="1:8" s="164" customFormat="1" x14ac:dyDescent="0.2">
      <c r="A325" s="165" t="str">
        <f>'приложение 2'!A573</f>
        <v>Предоставление дотаций бюджетам поселений</v>
      </c>
      <c r="B325" s="181" t="s">
        <v>364</v>
      </c>
      <c r="C325" s="181"/>
      <c r="D325" s="181"/>
      <c r="E325" s="181"/>
      <c r="F325" s="195">
        <f t="shared" ref="F325:F326" si="48">F326</f>
        <v>52325700</v>
      </c>
      <c r="G325" s="195">
        <f t="shared" ref="G325:G326" si="49">G326</f>
        <v>35737900</v>
      </c>
      <c r="H325" s="195">
        <f t="shared" ref="H325:H326" si="50">H326</f>
        <v>38382700</v>
      </c>
    </row>
    <row r="326" spans="1:8" s="1" customFormat="1" x14ac:dyDescent="0.2">
      <c r="A326" s="31" t="s">
        <v>55</v>
      </c>
      <c r="B326" s="27" t="s">
        <v>364</v>
      </c>
      <c r="C326" s="27" t="s">
        <v>56</v>
      </c>
      <c r="D326" s="27"/>
      <c r="E326" s="27"/>
      <c r="F326" s="29">
        <f t="shared" si="48"/>
        <v>52325700</v>
      </c>
      <c r="G326" s="29">
        <f t="shared" si="49"/>
        <v>35737900</v>
      </c>
      <c r="H326" s="29">
        <f t="shared" si="50"/>
        <v>38382700</v>
      </c>
    </row>
    <row r="327" spans="1:8" s="1" customFormat="1" x14ac:dyDescent="0.2">
      <c r="A327" s="31" t="s">
        <v>361</v>
      </c>
      <c r="B327" s="27" t="s">
        <v>364</v>
      </c>
      <c r="C327" s="27" t="s">
        <v>362</v>
      </c>
      <c r="D327" s="94">
        <v>14</v>
      </c>
      <c r="E327" s="27" t="s">
        <v>14</v>
      </c>
      <c r="F327" s="29">
        <f>'приложение 2'!F578</f>
        <v>52325700</v>
      </c>
      <c r="G327" s="29">
        <f>'приложение 2'!G578</f>
        <v>35737900</v>
      </c>
      <c r="H327" s="29">
        <f>'приложение 2'!H578</f>
        <v>38382700</v>
      </c>
    </row>
    <row r="328" spans="1:8" s="164" customFormat="1" ht="51" x14ac:dyDescent="0.2">
      <c r="A328" s="176" t="str">
        <f>'приложение 2'!A62</f>
        <v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</v>
      </c>
      <c r="B328" s="181" t="s">
        <v>62</v>
      </c>
      <c r="C328" s="181"/>
      <c r="D328" s="167"/>
      <c r="E328" s="167"/>
      <c r="F328" s="195">
        <f>F329+F331</f>
        <v>155979.70000000001</v>
      </c>
      <c r="G328" s="195">
        <f>G329+G331</f>
        <v>154090</v>
      </c>
      <c r="H328" s="195">
        <f>H329+H331</f>
        <v>154090</v>
      </c>
    </row>
    <row r="329" spans="1:8" s="1" customFormat="1" ht="63.75" x14ac:dyDescent="0.2">
      <c r="A329" s="31" t="s">
        <v>21</v>
      </c>
      <c r="B329" s="27" t="s">
        <v>62</v>
      </c>
      <c r="C329" s="27" t="s">
        <v>22</v>
      </c>
      <c r="D329" s="170"/>
      <c r="E329" s="170"/>
      <c r="F329" s="29">
        <f>F330</f>
        <v>138389.70000000001</v>
      </c>
      <c r="G329" s="29">
        <f>G330</f>
        <v>136500</v>
      </c>
      <c r="H329" s="29">
        <f>H330</f>
        <v>136500</v>
      </c>
    </row>
    <row r="330" spans="1:8" s="1" customFormat="1" ht="25.5" x14ac:dyDescent="0.2">
      <c r="A330" s="31" t="s">
        <v>23</v>
      </c>
      <c r="B330" s="27" t="s">
        <v>62</v>
      </c>
      <c r="C330" s="27" t="s">
        <v>24</v>
      </c>
      <c r="D330" s="27" t="s">
        <v>14</v>
      </c>
      <c r="E330" s="27" t="s">
        <v>34</v>
      </c>
      <c r="F330" s="29">
        <f>'приложение 2'!F64</f>
        <v>138389.70000000001</v>
      </c>
      <c r="G330" s="29">
        <f>'приложение 2'!G64</f>
        <v>136500</v>
      </c>
      <c r="H330" s="29">
        <f>'приложение 2'!H64</f>
        <v>136500</v>
      </c>
    </row>
    <row r="331" spans="1:8" s="1" customFormat="1" ht="25.5" x14ac:dyDescent="0.2">
      <c r="A331" s="39" t="s">
        <v>37</v>
      </c>
      <c r="B331" s="27" t="s">
        <v>62</v>
      </c>
      <c r="C331" s="27" t="s">
        <v>38</v>
      </c>
      <c r="D331" s="170"/>
      <c r="E331" s="170"/>
      <c r="F331" s="29">
        <f>F332</f>
        <v>17590</v>
      </c>
      <c r="G331" s="29">
        <f>G332</f>
        <v>17590</v>
      </c>
      <c r="H331" s="29">
        <f>H332</f>
        <v>17590</v>
      </c>
    </row>
    <row r="332" spans="1:8" s="1" customFormat="1" ht="38.25" x14ac:dyDescent="0.2">
      <c r="A332" s="39" t="s">
        <v>39</v>
      </c>
      <c r="B332" s="27" t="s">
        <v>62</v>
      </c>
      <c r="C332" s="27" t="s">
        <v>40</v>
      </c>
      <c r="D332" s="27" t="s">
        <v>14</v>
      </c>
      <c r="E332" s="27" t="s">
        <v>34</v>
      </c>
      <c r="F332" s="29">
        <f>'приложение 2'!F66</f>
        <v>17590</v>
      </c>
      <c r="G332" s="29">
        <f>'приложение 2'!G66</f>
        <v>17590</v>
      </c>
      <c r="H332" s="29">
        <f>'приложение 2'!H66</f>
        <v>17590</v>
      </c>
    </row>
    <row r="333" spans="1:8" s="164" customFormat="1" ht="51" x14ac:dyDescent="0.2">
      <c r="A333" s="176" t="str">
        <f>'приложение 2'!A67</f>
        <v>Организация и осуществление деятельности по опеке и попечительству, социальной поддержке детей-сирот и детей, оставшихся без попечения родителей</v>
      </c>
      <c r="B333" s="181" t="s">
        <v>64</v>
      </c>
      <c r="C333" s="182"/>
      <c r="D333" s="167"/>
      <c r="E333" s="167"/>
      <c r="F333" s="195">
        <f>F334+F336+F339</f>
        <v>12563200</v>
      </c>
      <c r="G333" s="195">
        <f>G334+G336+G339</f>
        <v>15011700</v>
      </c>
      <c r="H333" s="195">
        <f>H334+H336+H339</f>
        <v>15403300</v>
      </c>
    </row>
    <row r="334" spans="1:8" s="1" customFormat="1" ht="63.75" x14ac:dyDescent="0.2">
      <c r="A334" s="31" t="s">
        <v>21</v>
      </c>
      <c r="B334" s="27" t="s">
        <v>64</v>
      </c>
      <c r="C334" s="27" t="s">
        <v>22</v>
      </c>
      <c r="D334" s="170"/>
      <c r="E334" s="170"/>
      <c r="F334" s="29">
        <f>F335</f>
        <v>1913800</v>
      </c>
      <c r="G334" s="29">
        <f>G335</f>
        <v>1873800</v>
      </c>
      <c r="H334" s="29">
        <f>H335</f>
        <v>1873800</v>
      </c>
    </row>
    <row r="335" spans="1:8" s="1" customFormat="1" ht="25.5" x14ac:dyDescent="0.2">
      <c r="A335" s="39" t="s">
        <v>23</v>
      </c>
      <c r="B335" s="27" t="s">
        <v>64</v>
      </c>
      <c r="C335" s="27" t="s">
        <v>24</v>
      </c>
      <c r="D335" s="27" t="s">
        <v>14</v>
      </c>
      <c r="E335" s="27" t="s">
        <v>34</v>
      </c>
      <c r="F335" s="29">
        <f>'приложение 2'!F69</f>
        <v>1913800</v>
      </c>
      <c r="G335" s="29">
        <f>'приложение 2'!G69</f>
        <v>1873800</v>
      </c>
      <c r="H335" s="29">
        <f>'приложение 2'!H69</f>
        <v>1873800</v>
      </c>
    </row>
    <row r="336" spans="1:8" s="1" customFormat="1" ht="25.5" x14ac:dyDescent="0.2">
      <c r="A336" s="39" t="s">
        <v>37</v>
      </c>
      <c r="B336" s="27" t="s">
        <v>64</v>
      </c>
      <c r="C336" s="27" t="s">
        <v>38</v>
      </c>
      <c r="D336" s="170"/>
      <c r="E336" s="170"/>
      <c r="F336" s="29">
        <f>F337+F338</f>
        <v>4622800</v>
      </c>
      <c r="G336" s="29">
        <f>G337+G338</f>
        <v>6120300</v>
      </c>
      <c r="H336" s="29">
        <f>H337+H338</f>
        <v>6471600</v>
      </c>
    </row>
    <row r="337" spans="1:8" s="1" customFormat="1" ht="38.25" x14ac:dyDescent="0.2">
      <c r="A337" s="39" t="s">
        <v>39</v>
      </c>
      <c r="B337" s="27" t="s">
        <v>64</v>
      </c>
      <c r="C337" s="27" t="s">
        <v>40</v>
      </c>
      <c r="D337" s="27" t="s">
        <v>14</v>
      </c>
      <c r="E337" s="27" t="s">
        <v>34</v>
      </c>
      <c r="F337" s="29">
        <f>'приложение 2'!F71</f>
        <v>9500</v>
      </c>
      <c r="G337" s="29">
        <f>'приложение 2'!G71</f>
        <v>49500</v>
      </c>
      <c r="H337" s="29">
        <f>'приложение 2'!H71</f>
        <v>49500</v>
      </c>
    </row>
    <row r="338" spans="1:8" s="1" customFormat="1" ht="38.25" x14ac:dyDescent="0.2">
      <c r="A338" s="39" t="s">
        <v>39</v>
      </c>
      <c r="B338" s="27" t="s">
        <v>64</v>
      </c>
      <c r="C338" s="27" t="s">
        <v>40</v>
      </c>
      <c r="D338" s="27" t="s">
        <v>132</v>
      </c>
      <c r="E338" s="27" t="s">
        <v>34</v>
      </c>
      <c r="F338" s="29">
        <f>'приложение 2'!F544</f>
        <v>4613300</v>
      </c>
      <c r="G338" s="29">
        <f>'приложение 2'!G544</f>
        <v>6070800</v>
      </c>
      <c r="H338" s="29">
        <f>'приложение 2'!H544</f>
        <v>6422100</v>
      </c>
    </row>
    <row r="339" spans="1:8" s="1" customFormat="1" ht="25.5" x14ac:dyDescent="0.2">
      <c r="A339" s="41" t="s">
        <v>112</v>
      </c>
      <c r="B339" s="27" t="s">
        <v>64</v>
      </c>
      <c r="C339" s="27" t="s">
        <v>42</v>
      </c>
      <c r="D339" s="27"/>
      <c r="E339" s="27"/>
      <c r="F339" s="29">
        <f>F340</f>
        <v>6026600</v>
      </c>
      <c r="G339" s="29">
        <f>G340</f>
        <v>7017600</v>
      </c>
      <c r="H339" s="29">
        <f>H340</f>
        <v>7057900</v>
      </c>
    </row>
    <row r="340" spans="1:8" s="1" customFormat="1" ht="25.5" x14ac:dyDescent="0.2">
      <c r="A340" s="31" t="s">
        <v>75</v>
      </c>
      <c r="B340" s="27" t="s">
        <v>64</v>
      </c>
      <c r="C340" s="27" t="s">
        <v>76</v>
      </c>
      <c r="D340" s="27" t="s">
        <v>132</v>
      </c>
      <c r="E340" s="27" t="s">
        <v>34</v>
      </c>
      <c r="F340" s="29">
        <f>'приложение 2'!F546</f>
        <v>6026600</v>
      </c>
      <c r="G340" s="29">
        <f>'приложение 2'!G546</f>
        <v>7017600</v>
      </c>
      <c r="H340" s="29">
        <f>'приложение 2'!H546</f>
        <v>7057900</v>
      </c>
    </row>
    <row r="341" spans="1:8" s="164" customFormat="1" x14ac:dyDescent="0.2">
      <c r="A341" s="176" t="str">
        <f>'приложение 2'!A454</f>
        <v xml:space="preserve">Оздоровление детей </v>
      </c>
      <c r="B341" s="181" t="s">
        <v>296</v>
      </c>
      <c r="C341" s="182"/>
      <c r="D341" s="181"/>
      <c r="E341" s="181"/>
      <c r="F341" s="195">
        <f t="shared" ref="F341:F342" si="51">F342</f>
        <v>2151500</v>
      </c>
      <c r="G341" s="195">
        <f t="shared" ref="G341:G342" si="52">G342</f>
        <v>2151500</v>
      </c>
      <c r="H341" s="195">
        <f t="shared" ref="H341:H342" si="53">H342</f>
        <v>2151500</v>
      </c>
    </row>
    <row r="342" spans="1:8" s="1" customFormat="1" ht="25.5" x14ac:dyDescent="0.2">
      <c r="A342" s="39" t="s">
        <v>37</v>
      </c>
      <c r="B342" s="27" t="s">
        <v>296</v>
      </c>
      <c r="C342" s="27" t="s">
        <v>38</v>
      </c>
      <c r="D342" s="27"/>
      <c r="E342" s="27"/>
      <c r="F342" s="29">
        <f t="shared" si="51"/>
        <v>2151500</v>
      </c>
      <c r="G342" s="29">
        <f t="shared" si="52"/>
        <v>2151500</v>
      </c>
      <c r="H342" s="29">
        <f t="shared" si="53"/>
        <v>2151500</v>
      </c>
    </row>
    <row r="343" spans="1:8" s="1" customFormat="1" ht="38.25" x14ac:dyDescent="0.2">
      <c r="A343" s="39" t="s">
        <v>39</v>
      </c>
      <c r="B343" s="27" t="s">
        <v>296</v>
      </c>
      <c r="C343" s="27" t="s">
        <v>40</v>
      </c>
      <c r="D343" s="27" t="s">
        <v>80</v>
      </c>
      <c r="E343" s="27" t="s">
        <v>128</v>
      </c>
      <c r="F343" s="29">
        <f>'приложение 2'!F456</f>
        <v>2151500</v>
      </c>
      <c r="G343" s="29">
        <f>'приложение 2'!G456</f>
        <v>2151500</v>
      </c>
      <c r="H343" s="29">
        <f>'приложение 2'!H456</f>
        <v>2151500</v>
      </c>
    </row>
    <row r="344" spans="1:8" s="164" customFormat="1" x14ac:dyDescent="0.2">
      <c r="A344" s="201" t="str">
        <f>'приложение 2'!A262</f>
        <v xml:space="preserve">Снабжение населения топливом </v>
      </c>
      <c r="B344" s="181" t="s">
        <v>209</v>
      </c>
      <c r="C344" s="202"/>
      <c r="D344" s="181"/>
      <c r="E344" s="181"/>
      <c r="F344" s="195">
        <f t="shared" ref="F344:F345" si="54">F345</f>
        <v>7534800</v>
      </c>
      <c r="G344" s="195">
        <f t="shared" ref="G344:G345" si="55">G345</f>
        <v>7534800</v>
      </c>
      <c r="H344" s="195">
        <f t="shared" ref="H344:H345" si="56">H345</f>
        <v>7534800</v>
      </c>
    </row>
    <row r="345" spans="1:8" s="1" customFormat="1" x14ac:dyDescent="0.2">
      <c r="A345" s="31" t="s">
        <v>45</v>
      </c>
      <c r="B345" s="27" t="s">
        <v>209</v>
      </c>
      <c r="C345" s="46" t="s">
        <v>46</v>
      </c>
      <c r="D345" s="27"/>
      <c r="E345" s="27"/>
      <c r="F345" s="29">
        <f t="shared" si="54"/>
        <v>7534800</v>
      </c>
      <c r="G345" s="29">
        <f t="shared" si="55"/>
        <v>7534800</v>
      </c>
      <c r="H345" s="29">
        <f t="shared" si="56"/>
        <v>7534800</v>
      </c>
    </row>
    <row r="346" spans="1:8" s="1" customFormat="1" ht="51" x14ac:dyDescent="0.2">
      <c r="A346" s="33" t="s">
        <v>139</v>
      </c>
      <c r="B346" s="27" t="s">
        <v>209</v>
      </c>
      <c r="C346" s="46" t="s">
        <v>140</v>
      </c>
      <c r="D346" s="27" t="s">
        <v>68</v>
      </c>
      <c r="E346" s="27" t="s">
        <v>16</v>
      </c>
      <c r="F346" s="29">
        <f>'приложение 2'!F264</f>
        <v>7534800</v>
      </c>
      <c r="G346" s="29">
        <f>'приложение 2'!G264</f>
        <v>7534800</v>
      </c>
      <c r="H346" s="29">
        <f>'приложение 2'!H264</f>
        <v>7534800</v>
      </c>
    </row>
    <row r="347" spans="1:8" s="164" customFormat="1" ht="25.5" x14ac:dyDescent="0.2">
      <c r="A347" s="201" t="str">
        <f>'приложение 2'!A265</f>
        <v>Организация функционирования систем тепло-, водоснабжения населения и водоотведения</v>
      </c>
      <c r="B347" s="181" t="s">
        <v>211</v>
      </c>
      <c r="C347" s="202"/>
      <c r="D347" s="181"/>
      <c r="E347" s="181"/>
      <c r="F347" s="195">
        <f t="shared" ref="F347:F348" si="57">F348</f>
        <v>64920570</v>
      </c>
      <c r="G347" s="195">
        <f t="shared" ref="G347:G348" si="58">G348</f>
        <v>55479576.060000002</v>
      </c>
      <c r="H347" s="195">
        <f t="shared" ref="H347:H348" si="59">H348</f>
        <v>55479576.060000002</v>
      </c>
    </row>
    <row r="348" spans="1:8" s="1" customFormat="1" x14ac:dyDescent="0.2">
      <c r="A348" s="31" t="s">
        <v>45</v>
      </c>
      <c r="B348" s="27" t="s">
        <v>211</v>
      </c>
      <c r="C348" s="46" t="s">
        <v>46</v>
      </c>
      <c r="D348" s="27"/>
      <c r="E348" s="27"/>
      <c r="F348" s="29">
        <f t="shared" si="57"/>
        <v>64920570</v>
      </c>
      <c r="G348" s="29">
        <f t="shared" si="58"/>
        <v>55479576.060000002</v>
      </c>
      <c r="H348" s="29">
        <f t="shared" si="59"/>
        <v>55479576.060000002</v>
      </c>
    </row>
    <row r="349" spans="1:8" s="1" customFormat="1" ht="51" x14ac:dyDescent="0.2">
      <c r="A349" s="33" t="s">
        <v>139</v>
      </c>
      <c r="B349" s="27" t="s">
        <v>211</v>
      </c>
      <c r="C349" s="46" t="s">
        <v>140</v>
      </c>
      <c r="D349" s="27" t="s">
        <v>68</v>
      </c>
      <c r="E349" s="27" t="s">
        <v>16</v>
      </c>
      <c r="F349" s="29">
        <f>'приложение 2'!F265</f>
        <v>64920570</v>
      </c>
      <c r="G349" s="29">
        <f>'приложение 2'!G265</f>
        <v>55479576.060000002</v>
      </c>
      <c r="H349" s="29">
        <f>'приложение 2'!H265</f>
        <v>55479576.060000002</v>
      </c>
    </row>
    <row r="350" spans="1:8" s="164" customFormat="1" ht="25.5" x14ac:dyDescent="0.2">
      <c r="A350" s="184" t="str">
        <f>'приложение 2'!A343</f>
        <v xml:space="preserve">Обеспечение сбалансированности местных бюджетов </v>
      </c>
      <c r="B350" s="181" t="s">
        <v>66</v>
      </c>
      <c r="C350" s="181"/>
      <c r="D350" s="181"/>
      <c r="E350" s="181"/>
      <c r="F350" s="195">
        <f>F351+F365+F359</f>
        <v>464705200</v>
      </c>
      <c r="G350" s="195">
        <f>G351+G365+G359</f>
        <v>0</v>
      </c>
      <c r="H350" s="195">
        <f>H351+H365+H359</f>
        <v>0</v>
      </c>
    </row>
    <row r="351" spans="1:8" s="1" customFormat="1" ht="63.75" x14ac:dyDescent="0.2">
      <c r="A351" s="31" t="s">
        <v>21</v>
      </c>
      <c r="B351" s="27" t="s">
        <v>66</v>
      </c>
      <c r="C351" s="27" t="s">
        <v>22</v>
      </c>
      <c r="D351" s="27"/>
      <c r="E351" s="27"/>
      <c r="F351" s="29">
        <f>F352+F353+F354+F355+F356+F357+F358</f>
        <v>293567600</v>
      </c>
      <c r="G351" s="29">
        <f>G352+G353+G354+G355+G356+G357</f>
        <v>0</v>
      </c>
      <c r="H351" s="29">
        <f>H352+H353+H354+H355+H356+H357</f>
        <v>0</v>
      </c>
    </row>
    <row r="352" spans="1:8" s="1" customFormat="1" ht="25.5" x14ac:dyDescent="0.2">
      <c r="A352" s="39" t="s">
        <v>117</v>
      </c>
      <c r="B352" s="27" t="s">
        <v>66</v>
      </c>
      <c r="C352" s="27" t="s">
        <v>118</v>
      </c>
      <c r="D352" s="27" t="s">
        <v>14</v>
      </c>
      <c r="E352" s="27" t="s">
        <v>92</v>
      </c>
      <c r="F352" s="29">
        <f>'приложение 2'!F137</f>
        <v>37424100</v>
      </c>
      <c r="G352" s="29">
        <f>'приложение 2'!G137</f>
        <v>0</v>
      </c>
      <c r="H352" s="29">
        <f>'приложение 2'!H137</f>
        <v>0</v>
      </c>
    </row>
    <row r="353" spans="1:8" s="1" customFormat="1" ht="25.5" x14ac:dyDescent="0.2">
      <c r="A353" s="39" t="s">
        <v>117</v>
      </c>
      <c r="B353" s="27" t="s">
        <v>66</v>
      </c>
      <c r="C353" s="27" t="s">
        <v>118</v>
      </c>
      <c r="D353" s="27" t="s">
        <v>80</v>
      </c>
      <c r="E353" s="27" t="s">
        <v>14</v>
      </c>
      <c r="F353" s="29">
        <f>'приложение 2'!F345</f>
        <v>27416600</v>
      </c>
      <c r="G353" s="29">
        <f>'приложение 2'!G345</f>
        <v>0</v>
      </c>
      <c r="H353" s="29">
        <f>'приложение 2'!H345</f>
        <v>0</v>
      </c>
    </row>
    <row r="354" spans="1:8" s="1" customFormat="1" ht="25.5" x14ac:dyDescent="0.2">
      <c r="A354" s="39" t="s">
        <v>117</v>
      </c>
      <c r="B354" s="27" t="s">
        <v>66</v>
      </c>
      <c r="C354" s="27" t="s">
        <v>118</v>
      </c>
      <c r="D354" s="27" t="s">
        <v>80</v>
      </c>
      <c r="E354" s="27" t="s">
        <v>16</v>
      </c>
      <c r="F354" s="29">
        <f>'приложение 2'!F378</f>
        <v>80449500</v>
      </c>
      <c r="G354" s="29">
        <f>'приложение 2'!G378</f>
        <v>0</v>
      </c>
      <c r="H354" s="29">
        <f>'приложение 2'!H378</f>
        <v>0</v>
      </c>
    </row>
    <row r="355" spans="1:8" s="1" customFormat="1" ht="25.5" x14ac:dyDescent="0.2">
      <c r="A355" s="39" t="s">
        <v>117</v>
      </c>
      <c r="B355" s="27" t="s">
        <v>66</v>
      </c>
      <c r="C355" s="27" t="s">
        <v>118</v>
      </c>
      <c r="D355" s="27" t="s">
        <v>80</v>
      </c>
      <c r="E355" s="27" t="s">
        <v>28</v>
      </c>
      <c r="F355" s="29">
        <f>'приложение 2'!F418</f>
        <v>52791500</v>
      </c>
      <c r="G355" s="29">
        <f>'приложение 2'!G418</f>
        <v>0</v>
      </c>
      <c r="H355" s="29">
        <f>'приложение 2'!H418</f>
        <v>0</v>
      </c>
    </row>
    <row r="356" spans="1:8" s="1" customFormat="1" ht="25.5" x14ac:dyDescent="0.2">
      <c r="A356" s="39" t="s">
        <v>117</v>
      </c>
      <c r="B356" s="27" t="s">
        <v>66</v>
      </c>
      <c r="C356" s="27" t="s">
        <v>118</v>
      </c>
      <c r="D356" s="27" t="s">
        <v>80</v>
      </c>
      <c r="E356" s="27" t="s">
        <v>128</v>
      </c>
      <c r="F356" s="29">
        <f>'приложение 2'!F459</f>
        <v>2258400</v>
      </c>
      <c r="G356" s="29">
        <f>'приложение 2'!G459</f>
        <v>0</v>
      </c>
      <c r="H356" s="29">
        <f>'приложение 2'!H459</f>
        <v>0</v>
      </c>
    </row>
    <row r="357" spans="1:8" s="1" customFormat="1" ht="25.5" x14ac:dyDescent="0.2">
      <c r="A357" s="39" t="s">
        <v>117</v>
      </c>
      <c r="B357" s="27" t="s">
        <v>66</v>
      </c>
      <c r="C357" s="27" t="s">
        <v>118</v>
      </c>
      <c r="D357" s="27" t="s">
        <v>144</v>
      </c>
      <c r="E357" s="27" t="s">
        <v>14</v>
      </c>
      <c r="F357" s="29">
        <f>'приложение 2'!F505</f>
        <v>42666600</v>
      </c>
      <c r="G357" s="29">
        <f>'приложение 2'!G505</f>
        <v>0</v>
      </c>
      <c r="H357" s="29">
        <f>'приложение 2'!H505</f>
        <v>0</v>
      </c>
    </row>
    <row r="358" spans="1:8" s="1" customFormat="1" ht="25.5" x14ac:dyDescent="0.2">
      <c r="A358" s="39" t="str">
        <f>'приложение 2'!A74</f>
        <v>Расходы на выплаты персоналу государственных (муниципальных) органов</v>
      </c>
      <c r="B358" s="27" t="s">
        <v>66</v>
      </c>
      <c r="C358" s="27" t="s">
        <v>24</v>
      </c>
      <c r="D358" s="27" t="s">
        <v>14</v>
      </c>
      <c r="E358" s="27" t="s">
        <v>34</v>
      </c>
      <c r="F358" s="29">
        <f>'приложение 2'!F74</f>
        <v>50560900</v>
      </c>
      <c r="G358" s="29">
        <f>'приложение 2'!G74</f>
        <v>0</v>
      </c>
      <c r="H358" s="29">
        <f>'приложение 2'!H74</f>
        <v>0</v>
      </c>
    </row>
    <row r="359" spans="1:8" s="1" customFormat="1" ht="25.5" x14ac:dyDescent="0.2">
      <c r="A359" s="39" t="s">
        <v>37</v>
      </c>
      <c r="B359" s="27" t="s">
        <v>66</v>
      </c>
      <c r="C359" s="27" t="s">
        <v>38</v>
      </c>
      <c r="D359" s="27"/>
      <c r="E359" s="27"/>
      <c r="F359" s="29">
        <f>F360+F361+F362+F363+F364</f>
        <v>7986800</v>
      </c>
      <c r="G359" s="29">
        <f>G360+G361+G362+G363+G364</f>
        <v>0</v>
      </c>
      <c r="H359" s="29">
        <f>H360+H361+H362+H363+H364</f>
        <v>0</v>
      </c>
    </row>
    <row r="360" spans="1:8" s="1" customFormat="1" ht="38.25" x14ac:dyDescent="0.2">
      <c r="A360" s="39" t="s">
        <v>39</v>
      </c>
      <c r="B360" s="27" t="s">
        <v>66</v>
      </c>
      <c r="C360" s="27" t="s">
        <v>40</v>
      </c>
      <c r="D360" s="27" t="s">
        <v>80</v>
      </c>
      <c r="E360" s="27" t="s">
        <v>14</v>
      </c>
      <c r="F360" s="29">
        <f>'приложение 2'!F347</f>
        <v>1087500</v>
      </c>
      <c r="G360" s="29">
        <f>'приложение 2'!G347</f>
        <v>0</v>
      </c>
      <c r="H360" s="29">
        <f>'приложение 2'!H347</f>
        <v>0</v>
      </c>
    </row>
    <row r="361" spans="1:8" s="1" customFormat="1" ht="38.25" x14ac:dyDescent="0.2">
      <c r="A361" s="39" t="s">
        <v>39</v>
      </c>
      <c r="B361" s="27" t="s">
        <v>66</v>
      </c>
      <c r="C361" s="27" t="s">
        <v>40</v>
      </c>
      <c r="D361" s="27" t="s">
        <v>80</v>
      </c>
      <c r="E361" s="27" t="s">
        <v>16</v>
      </c>
      <c r="F361" s="29">
        <f>'приложение 2'!F380</f>
        <v>5010800</v>
      </c>
      <c r="G361" s="29">
        <f>'приложение 2'!G380</f>
        <v>0</v>
      </c>
      <c r="H361" s="29">
        <f>'приложение 2'!H380</f>
        <v>0</v>
      </c>
    </row>
    <row r="362" spans="1:8" s="1" customFormat="1" ht="38.25" x14ac:dyDescent="0.2">
      <c r="A362" s="39" t="s">
        <v>39</v>
      </c>
      <c r="B362" s="27" t="s">
        <v>66</v>
      </c>
      <c r="C362" s="27" t="s">
        <v>40</v>
      </c>
      <c r="D362" s="27" t="s">
        <v>80</v>
      </c>
      <c r="E362" s="27" t="s">
        <v>28</v>
      </c>
      <c r="F362" s="29">
        <f>'приложение 2'!F420</f>
        <v>1448500</v>
      </c>
      <c r="G362" s="29">
        <f>'приложение 2'!G420</f>
        <v>0</v>
      </c>
      <c r="H362" s="29">
        <f>'приложение 2'!H420</f>
        <v>0</v>
      </c>
    </row>
    <row r="363" spans="1:8" s="1" customFormat="1" ht="41.25" customHeight="1" x14ac:dyDescent="0.2">
      <c r="A363" s="39" t="s">
        <v>39</v>
      </c>
      <c r="B363" s="27" t="s">
        <v>66</v>
      </c>
      <c r="C363" s="27" t="s">
        <v>40</v>
      </c>
      <c r="D363" s="27" t="s">
        <v>80</v>
      </c>
      <c r="E363" s="27" t="s">
        <v>128</v>
      </c>
      <c r="F363" s="29">
        <f>'приложение 2'!F461</f>
        <v>40000</v>
      </c>
      <c r="G363" s="29">
        <f>'приложение 2'!G461</f>
        <v>0</v>
      </c>
      <c r="H363" s="29">
        <f>'приложение 2'!H461</f>
        <v>0</v>
      </c>
    </row>
    <row r="364" spans="1:8" s="1" customFormat="1" ht="41.25" customHeight="1" x14ac:dyDescent="0.2">
      <c r="A364" s="39" t="s">
        <v>39</v>
      </c>
      <c r="B364" s="27" t="s">
        <v>66</v>
      </c>
      <c r="C364" s="27" t="s">
        <v>40</v>
      </c>
      <c r="D364" s="27" t="s">
        <v>144</v>
      </c>
      <c r="E364" s="27" t="s">
        <v>14</v>
      </c>
      <c r="F364" s="29">
        <f>'приложение 2'!F507</f>
        <v>400000</v>
      </c>
      <c r="G364" s="29">
        <f>'приложение 2'!G507</f>
        <v>0</v>
      </c>
      <c r="H364" s="29">
        <f>'приложение 2'!H507</f>
        <v>0</v>
      </c>
    </row>
    <row r="365" spans="1:8" s="1" customFormat="1" x14ac:dyDescent="0.2">
      <c r="A365" s="31" t="s">
        <v>55</v>
      </c>
      <c r="B365" s="27" t="s">
        <v>66</v>
      </c>
      <c r="C365" s="27" t="s">
        <v>56</v>
      </c>
      <c r="D365" s="27"/>
      <c r="E365" s="27"/>
      <c r="F365" s="29">
        <f>F366</f>
        <v>163150800</v>
      </c>
      <c r="G365" s="29">
        <f>G366</f>
        <v>0</v>
      </c>
      <c r="H365" s="29">
        <f>H366</f>
        <v>0</v>
      </c>
    </row>
    <row r="366" spans="1:8" s="1" customFormat="1" x14ac:dyDescent="0.2">
      <c r="A366" s="31" t="s">
        <v>176</v>
      </c>
      <c r="B366" s="27" t="s">
        <v>66</v>
      </c>
      <c r="C366" s="27" t="s">
        <v>177</v>
      </c>
      <c r="D366" s="27" t="s">
        <v>358</v>
      </c>
      <c r="E366" s="27" t="s">
        <v>28</v>
      </c>
      <c r="F366" s="29">
        <f>'приложение 2'!F586</f>
        <v>163150800</v>
      </c>
      <c r="G366" s="29">
        <f>'приложение 2'!G586</f>
        <v>0</v>
      </c>
      <c r="H366" s="29">
        <f>'приложение 2'!H586</f>
        <v>0</v>
      </c>
    </row>
    <row r="367" spans="1:8" s="1" customFormat="1" ht="25.5" x14ac:dyDescent="0.2">
      <c r="A367" s="190" t="s">
        <v>212</v>
      </c>
      <c r="B367" s="181" t="s">
        <v>213</v>
      </c>
      <c r="C367" s="202"/>
      <c r="D367" s="181"/>
      <c r="E367" s="181"/>
      <c r="F367" s="195">
        <f t="shared" ref="F367:F368" si="60">F368</f>
        <v>9360644.4199999999</v>
      </c>
      <c r="G367" s="195">
        <f t="shared" ref="G367:G368" si="61">G368</f>
        <v>0</v>
      </c>
      <c r="H367" s="195">
        <f t="shared" ref="H367:H368" si="62">H368</f>
        <v>0</v>
      </c>
    </row>
    <row r="368" spans="1:8" s="1" customFormat="1" x14ac:dyDescent="0.2">
      <c r="A368" s="45" t="s">
        <v>55</v>
      </c>
      <c r="B368" s="27" t="s">
        <v>213</v>
      </c>
      <c r="C368" s="46" t="s">
        <v>56</v>
      </c>
      <c r="D368" s="27"/>
      <c r="E368" s="27"/>
      <c r="F368" s="29">
        <f t="shared" si="60"/>
        <v>9360644.4199999999</v>
      </c>
      <c r="G368" s="29">
        <f t="shared" si="61"/>
        <v>0</v>
      </c>
      <c r="H368" s="29">
        <f t="shared" si="62"/>
        <v>0</v>
      </c>
    </row>
    <row r="369" spans="1:8" s="1" customFormat="1" x14ac:dyDescent="0.2">
      <c r="A369" s="45" t="s">
        <v>162</v>
      </c>
      <c r="B369" s="27" t="s">
        <v>213</v>
      </c>
      <c r="C369" s="46" t="s">
        <v>163</v>
      </c>
      <c r="D369" s="27" t="s">
        <v>68</v>
      </c>
      <c r="E369" s="27" t="s">
        <v>16</v>
      </c>
      <c r="F369" s="29">
        <f>'приложение 2'!F270</f>
        <v>9360644.4199999999</v>
      </c>
      <c r="G369" s="29">
        <f>'приложение 2'!G270</f>
        <v>0</v>
      </c>
      <c r="H369" s="29">
        <f>'приложение 2'!H270</f>
        <v>0</v>
      </c>
    </row>
    <row r="370" spans="1:8" s="164" customFormat="1" ht="25.5" x14ac:dyDescent="0.2">
      <c r="A370" s="176" t="s">
        <v>95</v>
      </c>
      <c r="B370" s="181" t="s">
        <v>119</v>
      </c>
      <c r="C370" s="202"/>
      <c r="D370" s="181"/>
      <c r="E370" s="181"/>
      <c r="F370" s="195">
        <f t="shared" ref="F370:F371" si="63">F371</f>
        <v>0</v>
      </c>
      <c r="G370" s="195">
        <f t="shared" ref="G370:G371" si="64">G371</f>
        <v>0</v>
      </c>
      <c r="H370" s="195">
        <f t="shared" ref="H370:H371" si="65">H371</f>
        <v>1518900</v>
      </c>
    </row>
    <row r="371" spans="1:8" s="1" customFormat="1" ht="38.25" x14ac:dyDescent="0.2">
      <c r="A371" s="39" t="s">
        <v>97</v>
      </c>
      <c r="B371" s="27" t="s">
        <v>119</v>
      </c>
      <c r="C371" s="46" t="s">
        <v>98</v>
      </c>
      <c r="D371" s="27"/>
      <c r="E371" s="27"/>
      <c r="F371" s="29">
        <f t="shared" si="63"/>
        <v>0</v>
      </c>
      <c r="G371" s="29">
        <f t="shared" si="64"/>
        <v>0</v>
      </c>
      <c r="H371" s="29">
        <f t="shared" si="65"/>
        <v>1518900</v>
      </c>
    </row>
    <row r="372" spans="1:8" s="1" customFormat="1" ht="38.25" x14ac:dyDescent="0.2">
      <c r="A372" s="39" t="s">
        <v>99</v>
      </c>
      <c r="B372" s="27" t="s">
        <v>119</v>
      </c>
      <c r="C372" s="46" t="s">
        <v>100</v>
      </c>
      <c r="D372" s="27" t="s">
        <v>14</v>
      </c>
      <c r="E372" s="27" t="s">
        <v>92</v>
      </c>
      <c r="F372" s="29">
        <f>'приложение 2'!F140</f>
        <v>0</v>
      </c>
      <c r="G372" s="29">
        <f>'приложение 2'!G140</f>
        <v>0</v>
      </c>
      <c r="H372" s="29">
        <f>'приложение 2'!H140</f>
        <v>1518900</v>
      </c>
    </row>
    <row r="373" spans="1:8" s="1" customFormat="1" ht="38.25" x14ac:dyDescent="0.2">
      <c r="A373" s="185" t="str">
        <f>'приложение 2'!A271</f>
        <v>Строительство и реконструкция объектов централизованных систем холодного водоснабжения и водоотведения</v>
      </c>
      <c r="B373" s="181" t="s">
        <v>215</v>
      </c>
      <c r="C373" s="202"/>
      <c r="D373" s="181"/>
      <c r="E373" s="181"/>
      <c r="F373" s="195">
        <f t="shared" ref="F373:F374" si="66">F374</f>
        <v>29610000</v>
      </c>
      <c r="G373" s="195">
        <f t="shared" ref="G373:G374" si="67">G374</f>
        <v>0</v>
      </c>
      <c r="H373" s="195">
        <f t="shared" ref="H373:H374" si="68">H374</f>
        <v>0</v>
      </c>
    </row>
    <row r="374" spans="1:8" s="1" customFormat="1" x14ac:dyDescent="0.2">
      <c r="A374" s="31" t="s">
        <v>55</v>
      </c>
      <c r="B374" s="27" t="s">
        <v>215</v>
      </c>
      <c r="C374" s="46" t="s">
        <v>56</v>
      </c>
      <c r="D374" s="27"/>
      <c r="E374" s="27"/>
      <c r="F374" s="29">
        <f t="shared" si="66"/>
        <v>29610000</v>
      </c>
      <c r="G374" s="29">
        <f t="shared" si="67"/>
        <v>0</v>
      </c>
      <c r="H374" s="29">
        <f t="shared" si="68"/>
        <v>0</v>
      </c>
    </row>
    <row r="375" spans="1:8" s="1" customFormat="1" x14ac:dyDescent="0.2">
      <c r="A375" s="33" t="s">
        <v>162</v>
      </c>
      <c r="B375" s="27" t="s">
        <v>215</v>
      </c>
      <c r="C375" s="46" t="s">
        <v>163</v>
      </c>
      <c r="D375" s="27" t="s">
        <v>68</v>
      </c>
      <c r="E375" s="27" t="s">
        <v>16</v>
      </c>
      <c r="F375" s="29">
        <f>'приложение 2'!F273</f>
        <v>29610000</v>
      </c>
      <c r="G375" s="29">
        <f>'приложение 2'!G273</f>
        <v>0</v>
      </c>
      <c r="H375" s="29">
        <f>'приложение 2'!H273</f>
        <v>0</v>
      </c>
    </row>
    <row r="376" spans="1:8" s="1" customFormat="1" ht="25.5" x14ac:dyDescent="0.2">
      <c r="A376" s="165" t="s">
        <v>170</v>
      </c>
      <c r="B376" s="181" t="s">
        <v>178</v>
      </c>
      <c r="C376" s="202"/>
      <c r="D376" s="181"/>
      <c r="E376" s="181"/>
      <c r="F376" s="195">
        <f t="shared" ref="F376:F377" si="69">F377</f>
        <v>0</v>
      </c>
      <c r="G376" s="195">
        <f t="shared" ref="G376:G377" si="70">G377</f>
        <v>166108.48000000001</v>
      </c>
      <c r="H376" s="195">
        <f t="shared" ref="H376:H377" si="71">H377</f>
        <v>166108.48000000001</v>
      </c>
    </row>
    <row r="377" spans="1:8" s="1" customFormat="1" x14ac:dyDescent="0.2">
      <c r="A377" s="31" t="s">
        <v>45</v>
      </c>
      <c r="B377" s="27" t="s">
        <v>178</v>
      </c>
      <c r="C377" s="46" t="s">
        <v>46</v>
      </c>
      <c r="D377" s="27"/>
      <c r="E377" s="27"/>
      <c r="F377" s="29">
        <f t="shared" si="69"/>
        <v>0</v>
      </c>
      <c r="G377" s="29">
        <f t="shared" si="70"/>
        <v>166108.48000000001</v>
      </c>
      <c r="H377" s="29">
        <f t="shared" si="71"/>
        <v>166108.48000000001</v>
      </c>
    </row>
    <row r="378" spans="1:8" s="1" customFormat="1" ht="51" x14ac:dyDescent="0.2">
      <c r="A378" s="33" t="s">
        <v>139</v>
      </c>
      <c r="B378" s="27" t="s">
        <v>178</v>
      </c>
      <c r="C378" s="46" t="s">
        <v>140</v>
      </c>
      <c r="D378" s="27" t="s">
        <v>34</v>
      </c>
      <c r="E378" s="27" t="s">
        <v>167</v>
      </c>
      <c r="F378" s="29">
        <f>'приложение 2'!F220</f>
        <v>0</v>
      </c>
      <c r="G378" s="29">
        <f>'приложение 2'!G220</f>
        <v>166108.48000000001</v>
      </c>
      <c r="H378" s="29">
        <f>'приложение 2'!H220</f>
        <v>166108.48000000001</v>
      </c>
    </row>
    <row r="379" spans="1:8" s="1" customFormat="1" ht="51" x14ac:dyDescent="0.2">
      <c r="A379" s="175" t="s">
        <v>198</v>
      </c>
      <c r="B379" s="181" t="s">
        <v>199</v>
      </c>
      <c r="C379" s="202"/>
      <c r="D379" s="181"/>
      <c r="E379" s="181"/>
      <c r="F379" s="195">
        <f t="shared" ref="F379:F380" si="72">F380</f>
        <v>3660015.55</v>
      </c>
      <c r="G379" s="195">
        <f t="shared" ref="G379:G380" si="73">G380</f>
        <v>0</v>
      </c>
      <c r="H379" s="195">
        <f t="shared" ref="H379:H380" si="74">H380</f>
        <v>0</v>
      </c>
    </row>
    <row r="380" spans="1:8" s="1" customFormat="1" ht="25.5" x14ac:dyDescent="0.2">
      <c r="A380" s="31" t="s">
        <v>196</v>
      </c>
      <c r="B380" s="27" t="s">
        <v>199</v>
      </c>
      <c r="C380" s="46" t="s">
        <v>189</v>
      </c>
      <c r="D380" s="27"/>
      <c r="E380" s="27"/>
      <c r="F380" s="29">
        <f t="shared" si="72"/>
        <v>3660015.55</v>
      </c>
      <c r="G380" s="29">
        <f t="shared" si="73"/>
        <v>0</v>
      </c>
      <c r="H380" s="29">
        <f t="shared" si="74"/>
        <v>0</v>
      </c>
    </row>
    <row r="381" spans="1:8" s="1" customFormat="1" x14ac:dyDescent="0.2">
      <c r="A381" s="31" t="s">
        <v>197</v>
      </c>
      <c r="B381" s="27" t="s">
        <v>199</v>
      </c>
      <c r="C381" s="46" t="s">
        <v>191</v>
      </c>
      <c r="D381" s="27"/>
      <c r="E381" s="27"/>
      <c r="F381" s="29">
        <f>'приложение 2'!F250</f>
        <v>3660015.55</v>
      </c>
      <c r="G381" s="29">
        <f>'приложение 2'!G250</f>
        <v>0</v>
      </c>
      <c r="H381" s="29">
        <f>'приложение 2'!H250</f>
        <v>0</v>
      </c>
    </row>
    <row r="382" spans="1:8" s="1" customFormat="1" ht="45" customHeight="1" x14ac:dyDescent="0.2">
      <c r="A382" s="175" t="str">
        <f>'приложение 2'!A190</f>
        <v>Осуществление полномочий по организации регулярных перевозок пассажиров и багажа по муниципальным маршрутам Здвинского района</v>
      </c>
      <c r="B382" s="181" t="s">
        <v>157</v>
      </c>
      <c r="C382" s="202"/>
      <c r="D382" s="181"/>
      <c r="E382" s="181"/>
      <c r="F382" s="203">
        <f t="shared" ref="F382:F383" si="75">F383</f>
        <v>35939.01</v>
      </c>
      <c r="G382" s="203">
        <f t="shared" ref="G382:G383" si="76">G383</f>
        <v>7208482</v>
      </c>
      <c r="H382" s="203">
        <f t="shared" ref="H382:H383" si="77">H383</f>
        <v>7208482</v>
      </c>
    </row>
    <row r="383" spans="1:8" s="1" customFormat="1" ht="25.5" x14ac:dyDescent="0.2">
      <c r="A383" s="39" t="s">
        <v>37</v>
      </c>
      <c r="B383" s="27" t="s">
        <v>157</v>
      </c>
      <c r="C383" s="46" t="s">
        <v>38</v>
      </c>
      <c r="D383" s="27"/>
      <c r="E383" s="27"/>
      <c r="F383" s="204">
        <f t="shared" si="75"/>
        <v>35939.01</v>
      </c>
      <c r="G383" s="204">
        <f t="shared" si="76"/>
        <v>7208482</v>
      </c>
      <c r="H383" s="204">
        <f t="shared" si="77"/>
        <v>7208482</v>
      </c>
    </row>
    <row r="384" spans="1:8" s="1" customFormat="1" ht="38.25" x14ac:dyDescent="0.2">
      <c r="A384" s="39" t="s">
        <v>39</v>
      </c>
      <c r="B384" s="27" t="s">
        <v>157</v>
      </c>
      <c r="C384" s="46" t="s">
        <v>40</v>
      </c>
      <c r="D384" s="27" t="s">
        <v>34</v>
      </c>
      <c r="E384" s="27" t="s">
        <v>144</v>
      </c>
      <c r="F384" s="204">
        <f>'приложение 2'!F192</f>
        <v>35939.01</v>
      </c>
      <c r="G384" s="204">
        <f>'приложение 2'!G192</f>
        <v>7208482</v>
      </c>
      <c r="H384" s="204">
        <f>'приложение 2'!H192</f>
        <v>7208482</v>
      </c>
    </row>
    <row r="385" spans="1:8" s="1" customFormat="1" ht="38.25" x14ac:dyDescent="0.2">
      <c r="A385" s="184" t="str">
        <f>'приложение 2'!A221</f>
        <v xml:space="preserve">Финансирование расходов на подготовку градостроительной документации и (или) внесение изменений в нее </v>
      </c>
      <c r="B385" s="181" t="s">
        <v>180</v>
      </c>
      <c r="C385" s="202"/>
      <c r="D385" s="181"/>
      <c r="E385" s="181"/>
      <c r="F385" s="203">
        <f t="shared" ref="F385:F386" si="78">F386</f>
        <v>1102100</v>
      </c>
      <c r="G385" s="203">
        <f t="shared" ref="G385:G386" si="79">G386</f>
        <v>2516900</v>
      </c>
      <c r="H385" s="203">
        <f t="shared" ref="H385:H386" si="80">H386</f>
        <v>0</v>
      </c>
    </row>
    <row r="386" spans="1:8" s="1" customFormat="1" ht="25.5" x14ac:dyDescent="0.2">
      <c r="A386" s="39" t="s">
        <v>37</v>
      </c>
      <c r="B386" s="27" t="s">
        <v>180</v>
      </c>
      <c r="C386" s="46" t="s">
        <v>38</v>
      </c>
      <c r="D386" s="27"/>
      <c r="E386" s="27"/>
      <c r="F386" s="204">
        <f t="shared" si="78"/>
        <v>1102100</v>
      </c>
      <c r="G386" s="204">
        <f t="shared" si="79"/>
        <v>2516900</v>
      </c>
      <c r="H386" s="204">
        <f t="shared" si="80"/>
        <v>0</v>
      </c>
    </row>
    <row r="387" spans="1:8" s="1" customFormat="1" ht="38.25" x14ac:dyDescent="0.2">
      <c r="A387" s="39" t="s">
        <v>39</v>
      </c>
      <c r="B387" s="27" t="s">
        <v>180</v>
      </c>
      <c r="C387" s="46" t="s">
        <v>40</v>
      </c>
      <c r="D387" s="27" t="s">
        <v>34</v>
      </c>
      <c r="E387" s="27" t="s">
        <v>167</v>
      </c>
      <c r="F387" s="204">
        <f>'приложение 2'!F223</f>
        <v>1102100</v>
      </c>
      <c r="G387" s="204">
        <f>'приложение 2'!G223</f>
        <v>2516900</v>
      </c>
      <c r="H387" s="204">
        <f>'приложение 2'!H223</f>
        <v>0</v>
      </c>
    </row>
    <row r="388" spans="1:8" s="1" customFormat="1" ht="76.5" x14ac:dyDescent="0.2">
      <c r="A388" s="190" t="s">
        <v>345</v>
      </c>
      <c r="B388" s="181" t="s">
        <v>346</v>
      </c>
      <c r="C388" s="202"/>
      <c r="D388" s="181"/>
      <c r="E388" s="181"/>
      <c r="F388" s="203">
        <f t="shared" ref="F388:F389" si="81">F389</f>
        <v>1189500</v>
      </c>
      <c r="G388" s="203">
        <f t="shared" ref="G388:G389" si="82">G389</f>
        <v>0</v>
      </c>
      <c r="H388" s="203">
        <f t="shared" ref="H388:H389" si="83">H389</f>
        <v>0</v>
      </c>
    </row>
    <row r="389" spans="1:8" s="1" customFormat="1" ht="15" customHeight="1" x14ac:dyDescent="0.2">
      <c r="A389" s="45" t="s">
        <v>112</v>
      </c>
      <c r="B389" s="27" t="s">
        <v>346</v>
      </c>
      <c r="C389" s="46" t="s">
        <v>42</v>
      </c>
      <c r="D389" s="27"/>
      <c r="E389" s="27"/>
      <c r="F389" s="204">
        <f t="shared" si="81"/>
        <v>1189500</v>
      </c>
      <c r="G389" s="204">
        <f t="shared" si="82"/>
        <v>0</v>
      </c>
      <c r="H389" s="204">
        <f t="shared" si="83"/>
        <v>0</v>
      </c>
    </row>
    <row r="390" spans="1:8" s="1" customFormat="1" x14ac:dyDescent="0.2">
      <c r="A390" s="45" t="s">
        <v>343</v>
      </c>
      <c r="B390" s="27" t="s">
        <v>346</v>
      </c>
      <c r="C390" s="46" t="s">
        <v>344</v>
      </c>
      <c r="D390" s="27" t="s">
        <v>132</v>
      </c>
      <c r="E390" s="27" t="s">
        <v>34</v>
      </c>
      <c r="F390" s="204">
        <f>'приложение 2'!F549</f>
        <v>1189500</v>
      </c>
      <c r="G390" s="204">
        <f>'приложение 2'!G549</f>
        <v>0</v>
      </c>
      <c r="H390" s="204">
        <f>'приложение 2'!H549</f>
        <v>0</v>
      </c>
    </row>
    <row r="391" spans="1:8" s="1" customFormat="1" ht="51" x14ac:dyDescent="0.2">
      <c r="A391" s="63" t="s">
        <v>347</v>
      </c>
      <c r="B391" s="181" t="s">
        <v>348</v>
      </c>
      <c r="C391" s="202"/>
      <c r="D391" s="181"/>
      <c r="E391" s="181"/>
      <c r="F391" s="203">
        <f t="shared" ref="F391:F392" si="84">F392</f>
        <v>23595066</v>
      </c>
      <c r="G391" s="203">
        <f t="shared" ref="G391:G392" si="85">G392</f>
        <v>0</v>
      </c>
      <c r="H391" s="203">
        <f t="shared" ref="H391:H392" si="86">H392</f>
        <v>0</v>
      </c>
    </row>
    <row r="392" spans="1:8" s="1" customFormat="1" ht="25.5" x14ac:dyDescent="0.2">
      <c r="A392" s="63" t="s">
        <v>112</v>
      </c>
      <c r="B392" s="27" t="s">
        <v>348</v>
      </c>
      <c r="C392" s="46" t="s">
        <v>42</v>
      </c>
      <c r="D392" s="27"/>
      <c r="E392" s="27"/>
      <c r="F392" s="204">
        <f t="shared" si="84"/>
        <v>23595066</v>
      </c>
      <c r="G392" s="204">
        <f t="shared" si="85"/>
        <v>0</v>
      </c>
      <c r="H392" s="204">
        <f t="shared" si="86"/>
        <v>0</v>
      </c>
    </row>
    <row r="393" spans="1:8" s="1" customFormat="1" x14ac:dyDescent="0.2">
      <c r="A393" s="63" t="s">
        <v>343</v>
      </c>
      <c r="B393" s="27" t="s">
        <v>348</v>
      </c>
      <c r="C393" s="46" t="s">
        <v>344</v>
      </c>
      <c r="D393" s="27" t="s">
        <v>132</v>
      </c>
      <c r="E393" s="27" t="s">
        <v>34</v>
      </c>
      <c r="F393" s="204">
        <f>'приложение 2'!F552</f>
        <v>23595066</v>
      </c>
      <c r="G393" s="204">
        <f>'приложение 2'!G552</f>
        <v>0</v>
      </c>
      <c r="H393" s="204">
        <f>'приложение 2'!H552</f>
        <v>0</v>
      </c>
    </row>
    <row r="394" spans="1:8" s="1" customFormat="1" ht="51" x14ac:dyDescent="0.2">
      <c r="A394" s="175" t="s">
        <v>221</v>
      </c>
      <c r="B394" s="181" t="s">
        <v>222</v>
      </c>
      <c r="C394" s="202"/>
      <c r="D394" s="181"/>
      <c r="E394" s="181"/>
      <c r="F394" s="203">
        <f>F397+F395</f>
        <v>5732000</v>
      </c>
      <c r="G394" s="203">
        <f>G397+G395</f>
        <v>0</v>
      </c>
      <c r="H394" s="203">
        <f>H397+H395</f>
        <v>0</v>
      </c>
    </row>
    <row r="395" spans="1:8" s="1" customFormat="1" ht="25.5" x14ac:dyDescent="0.2">
      <c r="A395" s="39" t="s">
        <v>37</v>
      </c>
      <c r="B395" s="27" t="s">
        <v>222</v>
      </c>
      <c r="C395" s="46" t="s">
        <v>38</v>
      </c>
      <c r="D395" s="27"/>
      <c r="E395" s="27"/>
      <c r="F395" s="204">
        <f>F396</f>
        <v>1637026.78</v>
      </c>
      <c r="G395" s="204">
        <f>G396</f>
        <v>0</v>
      </c>
      <c r="H395" s="204">
        <f>H396</f>
        <v>0</v>
      </c>
    </row>
    <row r="396" spans="1:8" s="1" customFormat="1" ht="38.25" x14ac:dyDescent="0.2">
      <c r="A396" s="39" t="s">
        <v>39</v>
      </c>
      <c r="B396" s="27" t="s">
        <v>222</v>
      </c>
      <c r="C396" s="46" t="s">
        <v>40</v>
      </c>
      <c r="D396" s="27" t="s">
        <v>68</v>
      </c>
      <c r="E396" s="27" t="s">
        <v>28</v>
      </c>
      <c r="F396" s="204">
        <f>'приложение 2'!F284</f>
        <v>1637026.78</v>
      </c>
      <c r="G396" s="204">
        <f>'приложение 2'!G284</f>
        <v>0</v>
      </c>
      <c r="H396" s="204">
        <f>'приложение 2'!H284</f>
        <v>0</v>
      </c>
    </row>
    <row r="397" spans="1:8" s="1" customFormat="1" x14ac:dyDescent="0.2">
      <c r="A397" s="31" t="s">
        <v>55</v>
      </c>
      <c r="B397" s="27" t="s">
        <v>222</v>
      </c>
      <c r="C397" s="46" t="s">
        <v>56</v>
      </c>
      <c r="D397" s="27"/>
      <c r="E397" s="27"/>
      <c r="F397" s="204">
        <f>F398</f>
        <v>4094973.22</v>
      </c>
      <c r="G397" s="204">
        <f>G398</f>
        <v>0</v>
      </c>
      <c r="H397" s="204">
        <f>H398</f>
        <v>0</v>
      </c>
    </row>
    <row r="398" spans="1:8" s="1" customFormat="1" x14ac:dyDescent="0.2">
      <c r="A398" s="33" t="s">
        <v>162</v>
      </c>
      <c r="B398" s="27" t="s">
        <v>222</v>
      </c>
      <c r="C398" s="46" t="s">
        <v>163</v>
      </c>
      <c r="D398" s="27" t="s">
        <v>68</v>
      </c>
      <c r="E398" s="27" t="s">
        <v>28</v>
      </c>
      <c r="F398" s="204">
        <f>'приложение 2'!F286</f>
        <v>4094973.22</v>
      </c>
      <c r="G398" s="204">
        <f>'приложение 2'!G286</f>
        <v>0</v>
      </c>
      <c r="H398" s="204">
        <f>'приложение 2'!H286</f>
        <v>0</v>
      </c>
    </row>
    <row r="399" spans="1:8" s="1" customFormat="1" x14ac:dyDescent="0.2">
      <c r="A399" s="175" t="s">
        <v>160</v>
      </c>
      <c r="B399" s="181" t="s">
        <v>161</v>
      </c>
      <c r="C399" s="202"/>
      <c r="D399" s="181"/>
      <c r="E399" s="181"/>
      <c r="F399" s="203">
        <f t="shared" ref="F399:F400" si="87">F400</f>
        <v>7447700</v>
      </c>
      <c r="G399" s="203">
        <f t="shared" ref="G399:G400" si="88">G400</f>
        <v>4262700</v>
      </c>
      <c r="H399" s="203">
        <f t="shared" ref="H399:H400" si="89">H400</f>
        <v>4287400</v>
      </c>
    </row>
    <row r="400" spans="1:8" s="1" customFormat="1" x14ac:dyDescent="0.2">
      <c r="A400" s="31" t="s">
        <v>55</v>
      </c>
      <c r="B400" s="27" t="s">
        <v>161</v>
      </c>
      <c r="C400" s="46" t="s">
        <v>56</v>
      </c>
      <c r="D400" s="27"/>
      <c r="E400" s="27"/>
      <c r="F400" s="204">
        <f t="shared" si="87"/>
        <v>7447700</v>
      </c>
      <c r="G400" s="204">
        <f t="shared" si="88"/>
        <v>4262700</v>
      </c>
      <c r="H400" s="204">
        <f t="shared" si="89"/>
        <v>4287400</v>
      </c>
    </row>
    <row r="401" spans="1:8" s="1" customFormat="1" x14ac:dyDescent="0.2">
      <c r="A401" s="33" t="s">
        <v>162</v>
      </c>
      <c r="B401" s="27" t="s">
        <v>161</v>
      </c>
      <c r="C401" s="46" t="s">
        <v>163</v>
      </c>
      <c r="D401" s="27" t="s">
        <v>34</v>
      </c>
      <c r="E401" s="27" t="s">
        <v>128</v>
      </c>
      <c r="F401" s="204">
        <f>'приложение 2'!F200</f>
        <v>7447700</v>
      </c>
      <c r="G401" s="204">
        <f>'приложение 2'!G200</f>
        <v>4262700</v>
      </c>
      <c r="H401" s="204">
        <f>'приложение 2'!H200</f>
        <v>4287400</v>
      </c>
    </row>
    <row r="402" spans="1:8" s="1" customFormat="1" ht="51" x14ac:dyDescent="0.2">
      <c r="A402" s="176" t="s">
        <v>164</v>
      </c>
      <c r="B402" s="181" t="s">
        <v>165</v>
      </c>
      <c r="C402" s="202"/>
      <c r="D402" s="181"/>
      <c r="E402" s="181"/>
      <c r="F402" s="203">
        <f t="shared" ref="F402:F403" si="90">F403</f>
        <v>44920200</v>
      </c>
      <c r="G402" s="203">
        <f t="shared" ref="G402:G403" si="91">G403</f>
        <v>17953900</v>
      </c>
      <c r="H402" s="203">
        <f t="shared" ref="H402:H403" si="92">H403</f>
        <v>22382200</v>
      </c>
    </row>
    <row r="403" spans="1:8" s="1" customFormat="1" x14ac:dyDescent="0.2">
      <c r="A403" s="31" t="s">
        <v>55</v>
      </c>
      <c r="B403" s="27" t="s">
        <v>165</v>
      </c>
      <c r="C403" s="46" t="s">
        <v>56</v>
      </c>
      <c r="D403" s="27"/>
      <c r="E403" s="27"/>
      <c r="F403" s="204">
        <f t="shared" si="90"/>
        <v>44920200</v>
      </c>
      <c r="G403" s="204">
        <f t="shared" si="91"/>
        <v>17953900</v>
      </c>
      <c r="H403" s="204">
        <f t="shared" si="92"/>
        <v>22382200</v>
      </c>
    </row>
    <row r="404" spans="1:8" s="1" customFormat="1" x14ac:dyDescent="0.2">
      <c r="A404" s="33" t="s">
        <v>162</v>
      </c>
      <c r="B404" s="27" t="s">
        <v>165</v>
      </c>
      <c r="C404" s="46" t="s">
        <v>163</v>
      </c>
      <c r="D404" s="27" t="s">
        <v>34</v>
      </c>
      <c r="E404" s="27" t="s">
        <v>128</v>
      </c>
      <c r="F404" s="204">
        <f>'приложение 2'!F203</f>
        <v>44920200</v>
      </c>
      <c r="G404" s="204">
        <f>'приложение 2'!G203</f>
        <v>17953900</v>
      </c>
      <c r="H404" s="204">
        <f>'приложение 2'!H203</f>
        <v>22382200</v>
      </c>
    </row>
    <row r="405" spans="1:8" s="164" customFormat="1" ht="43.5" customHeight="1" x14ac:dyDescent="0.2">
      <c r="A405" s="184" t="str">
        <f>'приложение 2'!A381</f>
        <v xml:space="preserve">Организация бесплатного горячего питания обучающихся в муниципальных образовательных организациях </v>
      </c>
      <c r="B405" s="181" t="s">
        <v>260</v>
      </c>
      <c r="C405" s="181"/>
      <c r="D405" s="181"/>
      <c r="E405" s="181"/>
      <c r="F405" s="195">
        <f t="shared" ref="F405:F406" si="93">F406</f>
        <v>6051315.79</v>
      </c>
      <c r="G405" s="195">
        <f t="shared" ref="G405:G406" si="94">G406</f>
        <v>6292712.5499999998</v>
      </c>
      <c r="H405" s="195">
        <f t="shared" ref="H405:H406" si="95">H406</f>
        <v>6544534.4100000001</v>
      </c>
    </row>
    <row r="406" spans="1:8" s="1" customFormat="1" ht="25.5" x14ac:dyDescent="0.2">
      <c r="A406" s="39" t="s">
        <v>37</v>
      </c>
      <c r="B406" s="27" t="s">
        <v>260</v>
      </c>
      <c r="C406" s="27" t="s">
        <v>38</v>
      </c>
      <c r="D406" s="27"/>
      <c r="E406" s="27"/>
      <c r="F406" s="29">
        <f t="shared" si="93"/>
        <v>6051315.79</v>
      </c>
      <c r="G406" s="29">
        <f t="shared" si="94"/>
        <v>6292712.5499999998</v>
      </c>
      <c r="H406" s="29">
        <f t="shared" si="95"/>
        <v>6544534.4100000001</v>
      </c>
    </row>
    <row r="407" spans="1:8" s="1" customFormat="1" ht="38.25" x14ac:dyDescent="0.2">
      <c r="A407" s="39" t="s">
        <v>39</v>
      </c>
      <c r="B407" s="27" t="s">
        <v>260</v>
      </c>
      <c r="C407" s="27" t="s">
        <v>40</v>
      </c>
      <c r="D407" s="27" t="s">
        <v>80</v>
      </c>
      <c r="E407" s="27" t="s">
        <v>16</v>
      </c>
      <c r="F407" s="29">
        <f>'приложение 2'!F383</f>
        <v>6051315.79</v>
      </c>
      <c r="G407" s="29">
        <f>'приложение 2'!G383</f>
        <v>6292712.5499999998</v>
      </c>
      <c r="H407" s="29">
        <f>'приложение 2'!H383</f>
        <v>6544534.4100000001</v>
      </c>
    </row>
    <row r="408" spans="1:8" s="164" customFormat="1" x14ac:dyDescent="0.2">
      <c r="A408" s="185" t="str">
        <f>'приложение 2'!A534</f>
        <v xml:space="preserve">Обеспечение жильем молодых семей </v>
      </c>
      <c r="B408" s="181" t="s">
        <v>341</v>
      </c>
      <c r="C408" s="181"/>
      <c r="D408" s="181"/>
      <c r="E408" s="181"/>
      <c r="F408" s="195">
        <f t="shared" ref="F408:F409" si="96">F409</f>
        <v>1310399.9999999991</v>
      </c>
      <c r="G408" s="195">
        <f t="shared" ref="G408:G409" si="97">G409</f>
        <v>680399.99999999907</v>
      </c>
      <c r="H408" s="195">
        <f t="shared" ref="H408:H409" si="98">H409</f>
        <v>680399.99999999907</v>
      </c>
    </row>
    <row r="409" spans="1:8" s="1" customFormat="1" ht="25.5" x14ac:dyDescent="0.2">
      <c r="A409" s="31" t="s">
        <v>112</v>
      </c>
      <c r="B409" s="27" t="s">
        <v>341</v>
      </c>
      <c r="C409" s="27" t="s">
        <v>42</v>
      </c>
      <c r="D409" s="27"/>
      <c r="E409" s="27"/>
      <c r="F409" s="29">
        <f t="shared" si="96"/>
        <v>1310399.9999999991</v>
      </c>
      <c r="G409" s="29">
        <f t="shared" si="97"/>
        <v>680399.99999999907</v>
      </c>
      <c r="H409" s="29">
        <f t="shared" si="98"/>
        <v>680399.99999999907</v>
      </c>
    </row>
    <row r="410" spans="1:8" s="1" customFormat="1" ht="25.5" x14ac:dyDescent="0.2">
      <c r="A410" s="31" t="s">
        <v>75</v>
      </c>
      <c r="B410" s="27" t="s">
        <v>341</v>
      </c>
      <c r="C410" s="27" t="s">
        <v>76</v>
      </c>
      <c r="D410" s="27" t="s">
        <v>132</v>
      </c>
      <c r="E410" s="27" t="s">
        <v>28</v>
      </c>
      <c r="F410" s="29">
        <f>'приложение 2'!F536</f>
        <v>1310399.9999999991</v>
      </c>
      <c r="G410" s="29">
        <f>'приложение 2'!G536</f>
        <v>680399.99999999907</v>
      </c>
      <c r="H410" s="29">
        <f>'приложение 2'!H536</f>
        <v>680399.99999999907</v>
      </c>
    </row>
    <row r="411" spans="1:8" s="1" customFormat="1" ht="38.25" x14ac:dyDescent="0.2">
      <c r="A411" s="175" t="s">
        <v>223</v>
      </c>
      <c r="B411" s="181" t="s">
        <v>224</v>
      </c>
      <c r="C411" s="202"/>
      <c r="D411" s="181"/>
      <c r="E411" s="181"/>
      <c r="F411" s="195">
        <f t="shared" ref="F411:F412" si="99">F412</f>
        <v>662843.54</v>
      </c>
      <c r="G411" s="195">
        <f t="shared" ref="G411:G412" si="100">G412</f>
        <v>0</v>
      </c>
      <c r="H411" s="195">
        <f t="shared" ref="H411:H412" si="101">H412</f>
        <v>0</v>
      </c>
    </row>
    <row r="412" spans="1:8" s="1" customFormat="1" x14ac:dyDescent="0.2">
      <c r="A412" s="31" t="s">
        <v>55</v>
      </c>
      <c r="B412" s="27" t="s">
        <v>224</v>
      </c>
      <c r="C412" s="46" t="s">
        <v>56</v>
      </c>
      <c r="D412" s="27"/>
      <c r="E412" s="27"/>
      <c r="F412" s="29">
        <f t="shared" si="99"/>
        <v>662843.54</v>
      </c>
      <c r="G412" s="29">
        <f t="shared" si="100"/>
        <v>0</v>
      </c>
      <c r="H412" s="29">
        <f t="shared" si="101"/>
        <v>0</v>
      </c>
    </row>
    <row r="413" spans="1:8" s="1" customFormat="1" x14ac:dyDescent="0.2">
      <c r="A413" s="31" t="s">
        <v>176</v>
      </c>
      <c r="B413" s="27" t="s">
        <v>224</v>
      </c>
      <c r="C413" s="46" t="s">
        <v>177</v>
      </c>
      <c r="D413" s="27" t="s">
        <v>68</v>
      </c>
      <c r="E413" s="27" t="s">
        <v>28</v>
      </c>
      <c r="F413" s="29">
        <f>'приложение 2'!F289</f>
        <v>662843.54</v>
      </c>
      <c r="G413" s="29">
        <f>'приложение 2'!G289</f>
        <v>0</v>
      </c>
      <c r="H413" s="29">
        <f>'приложение 2'!H289</f>
        <v>0</v>
      </c>
    </row>
    <row r="414" spans="1:8" s="164" customFormat="1" ht="25.5" x14ac:dyDescent="0.2">
      <c r="A414" s="185" t="s">
        <v>297</v>
      </c>
      <c r="B414" s="181" t="s">
        <v>298</v>
      </c>
      <c r="C414" s="182"/>
      <c r="D414" s="181"/>
      <c r="E414" s="181"/>
      <c r="F414" s="195">
        <f t="shared" ref="F414:F415" si="102">F415</f>
        <v>26131.599999999999</v>
      </c>
      <c r="G414" s="195">
        <f t="shared" ref="G414:G415" si="103">G415</f>
        <v>26200</v>
      </c>
      <c r="H414" s="195">
        <f t="shared" ref="H414:H415" si="104">H415</f>
        <v>26200</v>
      </c>
    </row>
    <row r="415" spans="1:8" s="1" customFormat="1" ht="25.5" x14ac:dyDescent="0.2">
      <c r="A415" s="39" t="s">
        <v>37</v>
      </c>
      <c r="B415" s="27" t="s">
        <v>298</v>
      </c>
      <c r="C415" s="27" t="s">
        <v>38</v>
      </c>
      <c r="D415" s="27"/>
      <c r="E415" s="27"/>
      <c r="F415" s="29">
        <f t="shared" si="102"/>
        <v>26131.599999999999</v>
      </c>
      <c r="G415" s="29">
        <f t="shared" si="103"/>
        <v>26200</v>
      </c>
      <c r="H415" s="29">
        <f t="shared" si="104"/>
        <v>26200</v>
      </c>
    </row>
    <row r="416" spans="1:8" s="1" customFormat="1" ht="38.25" x14ac:dyDescent="0.2">
      <c r="A416" s="39" t="s">
        <v>39</v>
      </c>
      <c r="B416" s="27" t="s">
        <v>298</v>
      </c>
      <c r="C416" s="27" t="s">
        <v>40</v>
      </c>
      <c r="D416" s="27" t="s">
        <v>80</v>
      </c>
      <c r="E416" s="27" t="s">
        <v>128</v>
      </c>
      <c r="F416" s="29">
        <f>'приложение 2'!F464</f>
        <v>26131.599999999999</v>
      </c>
      <c r="G416" s="29">
        <f>'приложение 2'!G464</f>
        <v>26200</v>
      </c>
      <c r="H416" s="29">
        <f>'приложение 2'!H464</f>
        <v>26200</v>
      </c>
    </row>
    <row r="417" spans="1:8" s="164" customFormat="1" ht="38.25" x14ac:dyDescent="0.2">
      <c r="A417" s="185" t="s">
        <v>216</v>
      </c>
      <c r="B417" s="181" t="s">
        <v>217</v>
      </c>
      <c r="C417" s="202"/>
      <c r="D417" s="181"/>
      <c r="E417" s="181"/>
      <c r="F417" s="195">
        <f t="shared" ref="F417:F418" si="105">F418</f>
        <v>91520</v>
      </c>
      <c r="G417" s="195">
        <f t="shared" ref="G417:G418" si="106">G418</f>
        <v>91520</v>
      </c>
      <c r="H417" s="195">
        <f t="shared" ref="H417:H418" si="107">H418</f>
        <v>91520</v>
      </c>
    </row>
    <row r="418" spans="1:8" s="1" customFormat="1" x14ac:dyDescent="0.2">
      <c r="A418" s="31" t="s">
        <v>45</v>
      </c>
      <c r="B418" s="27" t="s">
        <v>217</v>
      </c>
      <c r="C418" s="46" t="s">
        <v>46</v>
      </c>
      <c r="D418" s="27"/>
      <c r="E418" s="27"/>
      <c r="F418" s="29">
        <f t="shared" si="105"/>
        <v>91520</v>
      </c>
      <c r="G418" s="29">
        <f t="shared" si="106"/>
        <v>91520</v>
      </c>
      <c r="H418" s="29">
        <f t="shared" si="107"/>
        <v>91520</v>
      </c>
    </row>
    <row r="419" spans="1:8" s="1" customFormat="1" ht="51" x14ac:dyDescent="0.2">
      <c r="A419" s="33" t="s">
        <v>139</v>
      </c>
      <c r="B419" s="27" t="s">
        <v>217</v>
      </c>
      <c r="C419" s="46" t="s">
        <v>140</v>
      </c>
      <c r="D419" s="27" t="s">
        <v>68</v>
      </c>
      <c r="E419" s="27" t="s">
        <v>16</v>
      </c>
      <c r="F419" s="29">
        <f>'приложение 2'!F276</f>
        <v>91520</v>
      </c>
      <c r="G419" s="29">
        <f>'приложение 2'!G276</f>
        <v>91520</v>
      </c>
      <c r="H419" s="29">
        <f>'приложение 2'!H276</f>
        <v>91520</v>
      </c>
    </row>
    <row r="420" spans="1:8" s="164" customFormat="1" ht="51" x14ac:dyDescent="0.2">
      <c r="A420" s="185" t="s">
        <v>218</v>
      </c>
      <c r="B420" s="181" t="s">
        <v>219</v>
      </c>
      <c r="C420" s="202"/>
      <c r="D420" s="181"/>
      <c r="E420" s="181"/>
      <c r="F420" s="195">
        <f t="shared" ref="F420:F421" si="108">F421</f>
        <v>788510</v>
      </c>
      <c r="G420" s="195">
        <f t="shared" ref="G420:G421" si="109">G421</f>
        <v>673841</v>
      </c>
      <c r="H420" s="195">
        <f t="shared" ref="H420:H421" si="110">H421</f>
        <v>673841</v>
      </c>
    </row>
    <row r="421" spans="1:8" s="1" customFormat="1" x14ac:dyDescent="0.2">
      <c r="A421" s="31" t="s">
        <v>45</v>
      </c>
      <c r="B421" s="27" t="s">
        <v>219</v>
      </c>
      <c r="C421" s="46" t="s">
        <v>46</v>
      </c>
      <c r="D421" s="27"/>
      <c r="E421" s="27"/>
      <c r="F421" s="29">
        <f t="shared" si="108"/>
        <v>788510</v>
      </c>
      <c r="G421" s="29">
        <f t="shared" si="109"/>
        <v>673841</v>
      </c>
      <c r="H421" s="29">
        <f t="shared" si="110"/>
        <v>673841</v>
      </c>
    </row>
    <row r="422" spans="1:8" s="1" customFormat="1" ht="51" x14ac:dyDescent="0.2">
      <c r="A422" s="33" t="s">
        <v>139</v>
      </c>
      <c r="B422" s="27" t="s">
        <v>219</v>
      </c>
      <c r="C422" s="46" t="s">
        <v>140</v>
      </c>
      <c r="D422" s="27" t="s">
        <v>68</v>
      </c>
      <c r="E422" s="27" t="s">
        <v>16</v>
      </c>
      <c r="F422" s="29">
        <f>'приложение 2'!F279</f>
        <v>788510</v>
      </c>
      <c r="G422" s="29">
        <f>'приложение 2'!G279</f>
        <v>673841</v>
      </c>
      <c r="H422" s="29">
        <f>'приложение 2'!H279</f>
        <v>673841</v>
      </c>
    </row>
    <row r="423" spans="1:8" s="164" customFormat="1" ht="38.25" x14ac:dyDescent="0.2">
      <c r="A423" s="176" t="s">
        <v>101</v>
      </c>
      <c r="B423" s="181" t="s">
        <v>120</v>
      </c>
      <c r="C423" s="202"/>
      <c r="D423" s="181"/>
      <c r="E423" s="181"/>
      <c r="F423" s="195">
        <f t="shared" ref="F423:F424" si="111">F424</f>
        <v>0</v>
      </c>
      <c r="G423" s="195">
        <f t="shared" ref="G423:G424" si="112">G424</f>
        <v>0</v>
      </c>
      <c r="H423" s="195">
        <f t="shared" ref="H423:H424" si="113">H424</f>
        <v>18448.18</v>
      </c>
    </row>
    <row r="424" spans="1:8" s="1" customFormat="1" ht="38.25" x14ac:dyDescent="0.2">
      <c r="A424" s="39" t="s">
        <v>97</v>
      </c>
      <c r="B424" s="27" t="s">
        <v>120</v>
      </c>
      <c r="C424" s="46" t="s">
        <v>98</v>
      </c>
      <c r="D424" s="27"/>
      <c r="E424" s="27"/>
      <c r="F424" s="29">
        <f t="shared" si="111"/>
        <v>0</v>
      </c>
      <c r="G424" s="29">
        <f t="shared" si="112"/>
        <v>0</v>
      </c>
      <c r="H424" s="29">
        <f t="shared" si="113"/>
        <v>18448.18</v>
      </c>
    </row>
    <row r="425" spans="1:8" s="1" customFormat="1" ht="38.25" x14ac:dyDescent="0.2">
      <c r="A425" s="39" t="s">
        <v>99</v>
      </c>
      <c r="B425" s="27" t="s">
        <v>120</v>
      </c>
      <c r="C425" s="46" t="s">
        <v>100</v>
      </c>
      <c r="D425" s="27" t="s">
        <v>14</v>
      </c>
      <c r="E425" s="27" t="s">
        <v>92</v>
      </c>
      <c r="F425" s="29">
        <f>'приложение 2'!F143</f>
        <v>0</v>
      </c>
      <c r="G425" s="29">
        <f>'приложение 2'!G143</f>
        <v>0</v>
      </c>
      <c r="H425" s="29">
        <f>'приложение 2'!H143</f>
        <v>18448.18</v>
      </c>
    </row>
    <row r="426" spans="1:8" s="1" customFormat="1" ht="63.75" x14ac:dyDescent="0.2">
      <c r="A426" s="185" t="s">
        <v>200</v>
      </c>
      <c r="B426" s="181" t="s">
        <v>201</v>
      </c>
      <c r="C426" s="181"/>
      <c r="D426" s="181"/>
      <c r="E426" s="181"/>
      <c r="F426" s="195">
        <f t="shared" ref="F426:F427" si="114">F427</f>
        <v>3830174.16</v>
      </c>
      <c r="G426" s="195">
        <f t="shared" ref="G426:G427" si="115">G427</f>
        <v>0</v>
      </c>
      <c r="H426" s="195">
        <f t="shared" ref="H426:H427" si="116">H427</f>
        <v>0</v>
      </c>
    </row>
    <row r="427" spans="1:8" s="1" customFormat="1" ht="25.5" x14ac:dyDescent="0.2">
      <c r="A427" s="31" t="s">
        <v>196</v>
      </c>
      <c r="B427" s="27" t="s">
        <v>201</v>
      </c>
      <c r="C427" s="27" t="s">
        <v>189</v>
      </c>
      <c r="D427" s="27"/>
      <c r="E427" s="27"/>
      <c r="F427" s="29">
        <f t="shared" si="114"/>
        <v>3830174.16</v>
      </c>
      <c r="G427" s="29">
        <f t="shared" si="115"/>
        <v>0</v>
      </c>
      <c r="H427" s="29">
        <f t="shared" si="116"/>
        <v>0</v>
      </c>
    </row>
    <row r="428" spans="1:8" s="1" customFormat="1" x14ac:dyDescent="0.2">
      <c r="A428" s="31" t="s">
        <v>197</v>
      </c>
      <c r="B428" s="27" t="s">
        <v>201</v>
      </c>
      <c r="C428" s="27" t="s">
        <v>191</v>
      </c>
      <c r="D428" s="27" t="s">
        <v>68</v>
      </c>
      <c r="E428" s="27" t="s">
        <v>14</v>
      </c>
      <c r="F428" s="29">
        <f>'приложение 2'!F253</f>
        <v>3830174.16</v>
      </c>
      <c r="G428" s="29">
        <f>'приложение 2'!G253</f>
        <v>0</v>
      </c>
      <c r="H428" s="29">
        <f>'приложение 2'!H253</f>
        <v>0</v>
      </c>
    </row>
    <row r="429" spans="1:8" s="1" customFormat="1" ht="28.5" customHeight="1" x14ac:dyDescent="0.2">
      <c r="A429" s="165" t="s">
        <v>172</v>
      </c>
      <c r="B429" s="181" t="s">
        <v>181</v>
      </c>
      <c r="C429" s="181"/>
      <c r="D429" s="181"/>
      <c r="E429" s="181"/>
      <c r="F429" s="195">
        <f>F430+F432</f>
        <v>0</v>
      </c>
      <c r="G429" s="195">
        <f>G430+G432</f>
        <v>348400</v>
      </c>
      <c r="H429" s="195">
        <f>H430+H432</f>
        <v>348400</v>
      </c>
    </row>
    <row r="430" spans="1:8" s="1" customFormat="1" ht="25.5" x14ac:dyDescent="0.2">
      <c r="A430" s="39" t="s">
        <v>37</v>
      </c>
      <c r="B430" s="27" t="s">
        <v>181</v>
      </c>
      <c r="C430" s="27" t="s">
        <v>38</v>
      </c>
      <c r="D430" s="27"/>
      <c r="E430" s="27"/>
      <c r="F430" s="29">
        <f>F431</f>
        <v>0</v>
      </c>
      <c r="G430" s="29">
        <f>G431</f>
        <v>10000</v>
      </c>
      <c r="H430" s="29">
        <f>H431</f>
        <v>10000</v>
      </c>
    </row>
    <row r="431" spans="1:8" s="1" customFormat="1" ht="38.25" x14ac:dyDescent="0.2">
      <c r="A431" s="39" t="s">
        <v>39</v>
      </c>
      <c r="B431" s="27" t="s">
        <v>181</v>
      </c>
      <c r="C431" s="27" t="s">
        <v>40</v>
      </c>
      <c r="D431" s="27" t="s">
        <v>34</v>
      </c>
      <c r="E431" s="27" t="s">
        <v>167</v>
      </c>
      <c r="F431" s="29">
        <f>'приложение 2'!F226</f>
        <v>0</v>
      </c>
      <c r="G431" s="29">
        <f>'приложение 2'!G226</f>
        <v>10000</v>
      </c>
      <c r="H431" s="29">
        <f>'приложение 2'!H226</f>
        <v>10000</v>
      </c>
    </row>
    <row r="432" spans="1:8" s="1" customFormat="1" x14ac:dyDescent="0.2">
      <c r="A432" s="31" t="s">
        <v>45</v>
      </c>
      <c r="B432" s="27" t="s">
        <v>181</v>
      </c>
      <c r="C432" s="27" t="s">
        <v>46</v>
      </c>
      <c r="D432" s="27"/>
      <c r="E432" s="27"/>
      <c r="F432" s="29">
        <f>F433</f>
        <v>0</v>
      </c>
      <c r="G432" s="29">
        <f>G433</f>
        <v>338400</v>
      </c>
      <c r="H432" s="29">
        <f>H433</f>
        <v>338400</v>
      </c>
    </row>
    <row r="433" spans="1:8" s="1" customFormat="1" ht="51" x14ac:dyDescent="0.2">
      <c r="A433" s="33" t="s">
        <v>139</v>
      </c>
      <c r="B433" s="27" t="s">
        <v>181</v>
      </c>
      <c r="C433" s="27" t="s">
        <v>140</v>
      </c>
      <c r="D433" s="27" t="s">
        <v>34</v>
      </c>
      <c r="E433" s="27" t="s">
        <v>167</v>
      </c>
      <c r="F433" s="29">
        <f>'приложение 2'!F228</f>
        <v>0</v>
      </c>
      <c r="G433" s="29">
        <f>'приложение 2'!G228</f>
        <v>338400</v>
      </c>
      <c r="H433" s="29">
        <f>'приложение 2'!H228</f>
        <v>338400</v>
      </c>
    </row>
    <row r="434" spans="1:8" s="1" customFormat="1" ht="51" x14ac:dyDescent="0.2">
      <c r="A434" s="175" t="s">
        <v>151</v>
      </c>
      <c r="B434" s="181" t="s">
        <v>158</v>
      </c>
      <c r="C434" s="181"/>
      <c r="D434" s="181"/>
      <c r="E434" s="181"/>
      <c r="F434" s="195">
        <f t="shared" ref="F434:F435" si="117">F435</f>
        <v>1090.1099999999999</v>
      </c>
      <c r="G434" s="195">
        <f t="shared" ref="G434:G435" si="118">G435</f>
        <v>87555</v>
      </c>
      <c r="H434" s="195">
        <f t="shared" ref="H434:H435" si="119">H435</f>
        <v>87555</v>
      </c>
    </row>
    <row r="435" spans="1:8" s="1" customFormat="1" ht="25.5" x14ac:dyDescent="0.2">
      <c r="A435" s="39" t="s">
        <v>37</v>
      </c>
      <c r="B435" s="27" t="s">
        <v>158</v>
      </c>
      <c r="C435" s="27" t="s">
        <v>38</v>
      </c>
      <c r="D435" s="27"/>
      <c r="E435" s="27"/>
      <c r="F435" s="29">
        <f t="shared" si="117"/>
        <v>1090.1099999999999</v>
      </c>
      <c r="G435" s="29">
        <f t="shared" si="118"/>
        <v>87555</v>
      </c>
      <c r="H435" s="29">
        <f t="shared" si="119"/>
        <v>87555</v>
      </c>
    </row>
    <row r="436" spans="1:8" s="1" customFormat="1" ht="38.25" x14ac:dyDescent="0.2">
      <c r="A436" s="39" t="s">
        <v>39</v>
      </c>
      <c r="B436" s="27" t="s">
        <v>158</v>
      </c>
      <c r="C436" s="27" t="s">
        <v>40</v>
      </c>
      <c r="D436" s="27" t="s">
        <v>34</v>
      </c>
      <c r="E436" s="27" t="s">
        <v>144</v>
      </c>
      <c r="F436" s="29">
        <f>'приложение 2'!F195</f>
        <v>1090.1099999999999</v>
      </c>
      <c r="G436" s="29">
        <f>'приложение 2'!G195</f>
        <v>87555</v>
      </c>
      <c r="H436" s="29">
        <f>'приложение 2'!H195</f>
        <v>87555</v>
      </c>
    </row>
    <row r="437" spans="1:8" s="1" customFormat="1" ht="38.25" x14ac:dyDescent="0.2">
      <c r="A437" s="165" t="s">
        <v>182</v>
      </c>
      <c r="B437" s="181" t="s">
        <v>183</v>
      </c>
      <c r="C437" s="181"/>
      <c r="D437" s="181"/>
      <c r="E437" s="181"/>
      <c r="F437" s="195">
        <f t="shared" ref="F437:F438" si="120">F438</f>
        <v>14516.05</v>
      </c>
      <c r="G437" s="195">
        <f t="shared" ref="G437:G438" si="121">G438</f>
        <v>33150.71</v>
      </c>
      <c r="H437" s="195">
        <f t="shared" ref="H437:H438" si="122">H438</f>
        <v>0</v>
      </c>
    </row>
    <row r="438" spans="1:8" s="1" customFormat="1" ht="25.5" x14ac:dyDescent="0.2">
      <c r="A438" s="39" t="s">
        <v>37</v>
      </c>
      <c r="B438" s="27" t="s">
        <v>183</v>
      </c>
      <c r="C438" s="27" t="s">
        <v>38</v>
      </c>
      <c r="D438" s="27"/>
      <c r="E438" s="27"/>
      <c r="F438" s="29">
        <f t="shared" si="120"/>
        <v>14516.05</v>
      </c>
      <c r="G438" s="29">
        <f t="shared" si="121"/>
        <v>33150.71</v>
      </c>
      <c r="H438" s="29">
        <f t="shared" si="122"/>
        <v>0</v>
      </c>
    </row>
    <row r="439" spans="1:8" s="1" customFormat="1" ht="38.25" x14ac:dyDescent="0.2">
      <c r="A439" s="39" t="s">
        <v>39</v>
      </c>
      <c r="B439" s="27" t="s">
        <v>183</v>
      </c>
      <c r="C439" s="27" t="s">
        <v>40</v>
      </c>
      <c r="D439" s="27" t="s">
        <v>34</v>
      </c>
      <c r="E439" s="27" t="s">
        <v>167</v>
      </c>
      <c r="F439" s="29">
        <f>'приложение 2'!F231</f>
        <v>14516.05</v>
      </c>
      <c r="G439" s="29">
        <f>'приложение 2'!G231</f>
        <v>33150.71</v>
      </c>
      <c r="H439" s="29">
        <f>'приложение 2'!H231</f>
        <v>0</v>
      </c>
    </row>
    <row r="440" spans="1:8" s="1" customFormat="1" ht="55.5" customHeight="1" x14ac:dyDescent="0.2">
      <c r="A440" s="184" t="str">
        <f>'приложение 2'!A290</f>
        <v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v>
      </c>
      <c r="B440" s="181" t="s">
        <v>226</v>
      </c>
      <c r="C440" s="181"/>
      <c r="D440" s="181"/>
      <c r="E440" s="181"/>
      <c r="F440" s="195">
        <f t="shared" ref="F440:F441" si="123">F441</f>
        <v>19882.920000000002</v>
      </c>
      <c r="G440" s="195">
        <f t="shared" ref="G440:G441" si="124">G441</f>
        <v>0</v>
      </c>
      <c r="H440" s="195">
        <f t="shared" ref="H440:H441" si="125">H441</f>
        <v>0</v>
      </c>
    </row>
    <row r="441" spans="1:8" s="1" customFormat="1" ht="30.75" customHeight="1" x14ac:dyDescent="0.2">
      <c r="A441" s="39" t="str">
        <f>'приложение 2'!A291</f>
        <v>Закупка товаров, работ и услуг для обеспечения государственных (муниципальных) нужд</v>
      </c>
      <c r="B441" s="27" t="s">
        <v>226</v>
      </c>
      <c r="C441" s="27" t="s">
        <v>38</v>
      </c>
      <c r="D441" s="27"/>
      <c r="E441" s="27"/>
      <c r="F441" s="29">
        <f t="shared" si="123"/>
        <v>19882.920000000002</v>
      </c>
      <c r="G441" s="29">
        <f t="shared" si="124"/>
        <v>0</v>
      </c>
      <c r="H441" s="29">
        <f t="shared" si="125"/>
        <v>0</v>
      </c>
    </row>
    <row r="442" spans="1:8" s="1" customFormat="1" ht="42" customHeight="1" x14ac:dyDescent="0.2">
      <c r="A442" s="39" t="str">
        <f>'приложение 2'!A292</f>
        <v>Иные закупки товаров, работ и услуг для обеспечения государственных (муниципальных) нужд</v>
      </c>
      <c r="B442" s="27" t="s">
        <v>226</v>
      </c>
      <c r="C442" s="27" t="s">
        <v>40</v>
      </c>
      <c r="D442" s="27" t="s">
        <v>68</v>
      </c>
      <c r="E442" s="27" t="s">
        <v>28</v>
      </c>
      <c r="F442" s="29">
        <f>'приложение 2'!F292</f>
        <v>19882.920000000002</v>
      </c>
      <c r="G442" s="29">
        <f>'приложение 2'!G292</f>
        <v>0</v>
      </c>
      <c r="H442" s="29">
        <f>'приложение 2'!H292</f>
        <v>0</v>
      </c>
    </row>
    <row r="443" spans="1:8" s="164" customFormat="1" ht="25.5" x14ac:dyDescent="0.2">
      <c r="A443" s="184" t="s">
        <v>252</v>
      </c>
      <c r="B443" s="181" t="s">
        <v>253</v>
      </c>
      <c r="C443" s="181"/>
      <c r="D443" s="181"/>
      <c r="E443" s="181"/>
      <c r="F443" s="195">
        <f t="shared" ref="F443:F444" si="126">F444</f>
        <v>157900</v>
      </c>
      <c r="G443" s="195">
        <f t="shared" ref="G443:G444" si="127">G444</f>
        <v>0</v>
      </c>
      <c r="H443" s="195">
        <f t="shared" ref="H443:H444" si="128">H444</f>
        <v>0</v>
      </c>
    </row>
    <row r="444" spans="1:8" s="1" customFormat="1" ht="25.5" x14ac:dyDescent="0.2">
      <c r="A444" s="39" t="s">
        <v>37</v>
      </c>
      <c r="B444" s="27" t="s">
        <v>253</v>
      </c>
      <c r="C444" s="27" t="s">
        <v>38</v>
      </c>
      <c r="D444" s="27"/>
      <c r="E444" s="27"/>
      <c r="F444" s="29">
        <f t="shared" si="126"/>
        <v>157900</v>
      </c>
      <c r="G444" s="29">
        <f t="shared" si="127"/>
        <v>0</v>
      </c>
      <c r="H444" s="29">
        <f t="shared" si="128"/>
        <v>0</v>
      </c>
    </row>
    <row r="445" spans="1:8" s="1" customFormat="1" ht="38.25" x14ac:dyDescent="0.2">
      <c r="A445" s="39" t="s">
        <v>39</v>
      </c>
      <c r="B445" s="27" t="s">
        <v>253</v>
      </c>
      <c r="C445" s="27" t="s">
        <v>40</v>
      </c>
      <c r="D445" s="27" t="s">
        <v>80</v>
      </c>
      <c r="E445" s="27" t="s">
        <v>14</v>
      </c>
      <c r="F445" s="29">
        <f>'приложение 2'!F350</f>
        <v>157900</v>
      </c>
      <c r="G445" s="29">
        <f>'приложение 2'!G350</f>
        <v>0</v>
      </c>
      <c r="H445" s="29">
        <f>'приложение 2'!H350</f>
        <v>0</v>
      </c>
    </row>
    <row r="446" spans="1:8" s="1" customFormat="1" ht="25.5" x14ac:dyDescent="0.2">
      <c r="A446" s="175" t="s">
        <v>227</v>
      </c>
      <c r="B446" s="181" t="s">
        <v>228</v>
      </c>
      <c r="C446" s="202"/>
      <c r="D446" s="181"/>
      <c r="E446" s="181"/>
      <c r="F446" s="195">
        <f t="shared" ref="F446:F448" si="129">F447</f>
        <v>6570800</v>
      </c>
      <c r="G446" s="195">
        <f t="shared" ref="G446:G448" si="130">G447</f>
        <v>0</v>
      </c>
      <c r="H446" s="195">
        <f t="shared" ref="H446:H448" si="131">H447</f>
        <v>0</v>
      </c>
    </row>
    <row r="447" spans="1:8" s="1" customFormat="1" ht="38.25" x14ac:dyDescent="0.2">
      <c r="A447" s="33" t="s">
        <v>229</v>
      </c>
      <c r="B447" s="27" t="s">
        <v>230</v>
      </c>
      <c r="C447" s="46"/>
      <c r="D447" s="27"/>
      <c r="E447" s="27"/>
      <c r="F447" s="29">
        <f t="shared" si="129"/>
        <v>6570800</v>
      </c>
      <c r="G447" s="29">
        <f t="shared" si="130"/>
        <v>0</v>
      </c>
      <c r="H447" s="29">
        <f t="shared" si="131"/>
        <v>0</v>
      </c>
    </row>
    <row r="448" spans="1:8" s="1" customFormat="1" x14ac:dyDescent="0.2">
      <c r="A448" s="31" t="s">
        <v>55</v>
      </c>
      <c r="B448" s="27" t="s">
        <v>230</v>
      </c>
      <c r="C448" s="46" t="s">
        <v>56</v>
      </c>
      <c r="D448" s="27"/>
      <c r="E448" s="27"/>
      <c r="F448" s="29">
        <f t="shared" si="129"/>
        <v>6570800</v>
      </c>
      <c r="G448" s="29">
        <f t="shared" si="130"/>
        <v>0</v>
      </c>
      <c r="H448" s="29">
        <f t="shared" si="131"/>
        <v>0</v>
      </c>
    </row>
    <row r="449" spans="1:8" s="1" customFormat="1" x14ac:dyDescent="0.2">
      <c r="A449" s="33" t="s">
        <v>162</v>
      </c>
      <c r="B449" s="27" t="s">
        <v>230</v>
      </c>
      <c r="C449" s="46" t="s">
        <v>163</v>
      </c>
      <c r="D449" s="27" t="s">
        <v>68</v>
      </c>
      <c r="E449" s="27" t="s">
        <v>28</v>
      </c>
      <c r="F449" s="29">
        <f>'приложение 2'!F296</f>
        <v>6570800</v>
      </c>
      <c r="G449" s="29">
        <f>'приложение 2'!G296</f>
        <v>0</v>
      </c>
      <c r="H449" s="29">
        <f>'приложение 2'!H296</f>
        <v>0</v>
      </c>
    </row>
    <row r="450" spans="1:8" s="1" customFormat="1" x14ac:dyDescent="0.2">
      <c r="A450" s="184" t="s">
        <v>261</v>
      </c>
      <c r="B450" s="181" t="s">
        <v>262</v>
      </c>
      <c r="C450" s="181"/>
      <c r="D450" s="205"/>
      <c r="E450" s="205"/>
      <c r="F450" s="195">
        <f>F454+F457+F451+F460+F463</f>
        <v>31823072</v>
      </c>
      <c r="G450" s="195">
        <f>G454+G457+G451+G460+G463</f>
        <v>31822972</v>
      </c>
      <c r="H450" s="195">
        <f>H454+H457+H451+H460+H463</f>
        <v>31822972</v>
      </c>
    </row>
    <row r="451" spans="1:8" s="1" customFormat="1" ht="76.5" x14ac:dyDescent="0.2">
      <c r="A451" s="39" t="s">
        <v>263</v>
      </c>
      <c r="B451" s="27" t="s">
        <v>264</v>
      </c>
      <c r="C451" s="27"/>
      <c r="D451" s="206"/>
      <c r="E451" s="206"/>
      <c r="F451" s="29">
        <f t="shared" ref="F451:F452" si="132">F452</f>
        <v>1218672</v>
      </c>
      <c r="G451" s="29">
        <f t="shared" ref="G451:G452" si="133">G452</f>
        <v>1218672</v>
      </c>
      <c r="H451" s="29">
        <f t="shared" ref="H451:H452" si="134">H452</f>
        <v>1218672</v>
      </c>
    </row>
    <row r="452" spans="1:8" s="1" customFormat="1" ht="63.75" x14ac:dyDescent="0.2">
      <c r="A452" s="31" t="s">
        <v>21</v>
      </c>
      <c r="B452" s="27" t="s">
        <v>264</v>
      </c>
      <c r="C452" s="27" t="s">
        <v>22</v>
      </c>
      <c r="D452" s="205"/>
      <c r="E452" s="205"/>
      <c r="F452" s="195">
        <f t="shared" si="132"/>
        <v>1218672</v>
      </c>
      <c r="G452" s="195">
        <f t="shared" si="133"/>
        <v>1218672</v>
      </c>
      <c r="H452" s="195">
        <f t="shared" si="134"/>
        <v>1218672</v>
      </c>
    </row>
    <row r="453" spans="1:8" s="1" customFormat="1" ht="25.5" x14ac:dyDescent="0.2">
      <c r="A453" s="39" t="s">
        <v>117</v>
      </c>
      <c r="B453" s="27" t="s">
        <v>264</v>
      </c>
      <c r="C453" s="27" t="s">
        <v>118</v>
      </c>
      <c r="D453" s="206">
        <v>7</v>
      </c>
      <c r="E453" s="206">
        <v>2</v>
      </c>
      <c r="F453" s="195">
        <f>'приложение 2'!F387</f>
        <v>1218672</v>
      </c>
      <c r="G453" s="195">
        <f>'приложение 2'!G387</f>
        <v>1218672</v>
      </c>
      <c r="H453" s="195">
        <f>'приложение 2'!H387</f>
        <v>1218672</v>
      </c>
    </row>
    <row r="454" spans="1:8" s="1" customFormat="1" ht="51" x14ac:dyDescent="0.2">
      <c r="A454" s="39" t="s">
        <v>265</v>
      </c>
      <c r="B454" s="27" t="s">
        <v>266</v>
      </c>
      <c r="C454" s="27"/>
      <c r="D454" s="206"/>
      <c r="E454" s="206"/>
      <c r="F454" s="29">
        <f t="shared" ref="F454:F455" si="135">F455</f>
        <v>2430300</v>
      </c>
      <c r="G454" s="29">
        <f t="shared" ref="G454:G455" si="136">G455</f>
        <v>2430300</v>
      </c>
      <c r="H454" s="29">
        <f t="shared" ref="H454:H455" si="137">H455</f>
        <v>2430300</v>
      </c>
    </row>
    <row r="455" spans="1:8" s="1" customFormat="1" ht="63.75" x14ac:dyDescent="0.2">
      <c r="A455" s="31" t="s">
        <v>21</v>
      </c>
      <c r="B455" s="27" t="s">
        <v>266</v>
      </c>
      <c r="C455" s="27" t="s">
        <v>22</v>
      </c>
      <c r="D455" s="206"/>
      <c r="E455" s="206"/>
      <c r="F455" s="29">
        <f t="shared" si="135"/>
        <v>2430300</v>
      </c>
      <c r="G455" s="29">
        <f t="shared" si="136"/>
        <v>2430300</v>
      </c>
      <c r="H455" s="29">
        <f t="shared" si="137"/>
        <v>2430300</v>
      </c>
    </row>
    <row r="456" spans="1:8" s="1" customFormat="1" ht="25.5" x14ac:dyDescent="0.2">
      <c r="A456" s="39" t="s">
        <v>117</v>
      </c>
      <c r="B456" s="27" t="s">
        <v>266</v>
      </c>
      <c r="C456" s="27" t="s">
        <v>118</v>
      </c>
      <c r="D456" s="206">
        <v>7</v>
      </c>
      <c r="E456" s="206">
        <v>2</v>
      </c>
      <c r="F456" s="29">
        <f>'приложение 2'!F390</f>
        <v>2430300</v>
      </c>
      <c r="G456" s="29">
        <f>'приложение 2'!G390</f>
        <v>2430300</v>
      </c>
      <c r="H456" s="29">
        <f>'приложение 2'!H390</f>
        <v>2430300</v>
      </c>
    </row>
    <row r="457" spans="1:8" s="1" customFormat="1" ht="51" x14ac:dyDescent="0.2">
      <c r="A457" s="39" t="s">
        <v>267</v>
      </c>
      <c r="B457" s="27" t="s">
        <v>268</v>
      </c>
      <c r="C457" s="27"/>
      <c r="D457" s="206"/>
      <c r="E457" s="206"/>
      <c r="F457" s="29">
        <f t="shared" ref="F457:F458" si="138">F458</f>
        <v>26998300</v>
      </c>
      <c r="G457" s="29">
        <f t="shared" ref="G457:G458" si="139">G458</f>
        <v>26998300</v>
      </c>
      <c r="H457" s="29">
        <f t="shared" ref="H457:H458" si="140">H458</f>
        <v>26998300</v>
      </c>
    </row>
    <row r="458" spans="1:8" s="1" customFormat="1" ht="63.75" x14ac:dyDescent="0.2">
      <c r="A458" s="31" t="s">
        <v>21</v>
      </c>
      <c r="B458" s="27" t="s">
        <v>268</v>
      </c>
      <c r="C458" s="27" t="s">
        <v>22</v>
      </c>
      <c r="D458" s="206"/>
      <c r="E458" s="206"/>
      <c r="F458" s="29">
        <f t="shared" si="138"/>
        <v>26998300</v>
      </c>
      <c r="G458" s="29">
        <f t="shared" si="139"/>
        <v>26998300</v>
      </c>
      <c r="H458" s="29">
        <f t="shared" si="140"/>
        <v>26998300</v>
      </c>
    </row>
    <row r="459" spans="1:8" s="1" customFormat="1" ht="25.5" x14ac:dyDescent="0.2">
      <c r="A459" s="39" t="s">
        <v>117</v>
      </c>
      <c r="B459" s="27" t="s">
        <v>268</v>
      </c>
      <c r="C459" s="27" t="s">
        <v>118</v>
      </c>
      <c r="D459" s="206">
        <v>7</v>
      </c>
      <c r="E459" s="206">
        <v>2</v>
      </c>
      <c r="F459" s="29">
        <f>'приложение 2'!F393</f>
        <v>26998300</v>
      </c>
      <c r="G459" s="29">
        <f>'приложение 2'!G393</f>
        <v>26998300</v>
      </c>
      <c r="H459" s="29">
        <f>'приложение 2'!H393</f>
        <v>26998300</v>
      </c>
    </row>
    <row r="460" spans="1:8" s="1" customFormat="1" ht="89.25" x14ac:dyDescent="0.2">
      <c r="A460" s="39" t="s">
        <v>269</v>
      </c>
      <c r="B460" s="27" t="s">
        <v>270</v>
      </c>
      <c r="C460" s="27"/>
      <c r="D460" s="206"/>
      <c r="E460" s="206"/>
      <c r="F460" s="29">
        <f t="shared" ref="F460:F461" si="141">F461</f>
        <v>50800</v>
      </c>
      <c r="G460" s="29">
        <f t="shared" ref="G460:G461" si="142">G461</f>
        <v>50800</v>
      </c>
      <c r="H460" s="29">
        <f t="shared" ref="H460:H461" si="143">H461</f>
        <v>50800</v>
      </c>
    </row>
    <row r="461" spans="1:8" s="1" customFormat="1" ht="63.75" x14ac:dyDescent="0.2">
      <c r="A461" s="31" t="s">
        <v>21</v>
      </c>
      <c r="B461" s="27" t="s">
        <v>270</v>
      </c>
      <c r="C461" s="27" t="s">
        <v>22</v>
      </c>
      <c r="D461" s="206"/>
      <c r="E461" s="206"/>
      <c r="F461" s="29">
        <f t="shared" si="141"/>
        <v>50800</v>
      </c>
      <c r="G461" s="29">
        <f t="shared" si="142"/>
        <v>50800</v>
      </c>
      <c r="H461" s="29">
        <f t="shared" si="143"/>
        <v>50800</v>
      </c>
    </row>
    <row r="462" spans="1:8" s="1" customFormat="1" ht="25.5" x14ac:dyDescent="0.2">
      <c r="A462" s="39" t="s">
        <v>117</v>
      </c>
      <c r="B462" s="27" t="s">
        <v>270</v>
      </c>
      <c r="C462" s="27" t="s">
        <v>118</v>
      </c>
      <c r="D462" s="206">
        <v>7</v>
      </c>
      <c r="E462" s="206">
        <v>2</v>
      </c>
      <c r="F462" s="29">
        <f>'приложение 2'!F396</f>
        <v>50800</v>
      </c>
      <c r="G462" s="29">
        <f>'приложение 2'!G396</f>
        <v>50800</v>
      </c>
      <c r="H462" s="29">
        <f>'приложение 2'!H396</f>
        <v>50800</v>
      </c>
    </row>
    <row r="463" spans="1:8" s="1" customFormat="1" ht="63.75" x14ac:dyDescent="0.2">
      <c r="A463" s="39" t="s">
        <v>271</v>
      </c>
      <c r="B463" s="27" t="s">
        <v>272</v>
      </c>
      <c r="C463" s="27"/>
      <c r="D463" s="206"/>
      <c r="E463" s="206"/>
      <c r="F463" s="29">
        <f t="shared" ref="F463:F464" si="144">F464</f>
        <v>1125000</v>
      </c>
      <c r="G463" s="29">
        <f t="shared" ref="G463:G464" si="145">G464</f>
        <v>1124900</v>
      </c>
      <c r="H463" s="29">
        <f t="shared" ref="H463:H464" si="146">H464</f>
        <v>1124900</v>
      </c>
    </row>
    <row r="464" spans="1:8" s="1" customFormat="1" ht="63.75" x14ac:dyDescent="0.2">
      <c r="A464" s="31" t="s">
        <v>21</v>
      </c>
      <c r="B464" s="27" t="s">
        <v>272</v>
      </c>
      <c r="C464" s="27" t="s">
        <v>22</v>
      </c>
      <c r="D464" s="206"/>
      <c r="E464" s="206"/>
      <c r="F464" s="29">
        <f t="shared" si="144"/>
        <v>1125000</v>
      </c>
      <c r="G464" s="29">
        <f t="shared" si="145"/>
        <v>1124900</v>
      </c>
      <c r="H464" s="29">
        <f t="shared" si="146"/>
        <v>1124900</v>
      </c>
    </row>
    <row r="465" spans="1:8" s="1" customFormat="1" ht="25.5" x14ac:dyDescent="0.2">
      <c r="A465" s="39" t="s">
        <v>117</v>
      </c>
      <c r="B465" s="27" t="s">
        <v>272</v>
      </c>
      <c r="C465" s="27" t="s">
        <v>118</v>
      </c>
      <c r="D465" s="206">
        <v>7</v>
      </c>
      <c r="E465" s="206">
        <v>2</v>
      </c>
      <c r="F465" s="29">
        <f>'приложение 2'!F399</f>
        <v>1125000</v>
      </c>
      <c r="G465" s="29">
        <f>'приложение 2'!G399</f>
        <v>1124900</v>
      </c>
      <c r="H465" s="29">
        <f>'приложение 2'!H399</f>
        <v>1124900</v>
      </c>
    </row>
    <row r="466" spans="1:8" s="1" customFormat="1" x14ac:dyDescent="0.2">
      <c r="A466" s="84" t="s">
        <v>335</v>
      </c>
      <c r="B466" s="27" t="s">
        <v>336</v>
      </c>
      <c r="C466" s="27"/>
      <c r="D466" s="206"/>
      <c r="E466" s="206"/>
      <c r="F466" s="29">
        <f t="shared" ref="F466:F468" si="147">F467</f>
        <v>4860400</v>
      </c>
      <c r="G466" s="29">
        <f t="shared" ref="G466:G468" si="148">G467</f>
        <v>7267100</v>
      </c>
      <c r="H466" s="29">
        <f t="shared" ref="H466:H468" si="149">H467</f>
        <v>6296100</v>
      </c>
    </row>
    <row r="467" spans="1:8" s="1" customFormat="1" ht="25.5" x14ac:dyDescent="0.2">
      <c r="A467" s="84" t="s">
        <v>337</v>
      </c>
      <c r="B467" s="27" t="s">
        <v>338</v>
      </c>
      <c r="C467" s="27"/>
      <c r="D467" s="206"/>
      <c r="E467" s="206"/>
      <c r="F467" s="29">
        <f t="shared" si="147"/>
        <v>4860400</v>
      </c>
      <c r="G467" s="29">
        <f t="shared" si="148"/>
        <v>7267100</v>
      </c>
      <c r="H467" s="29">
        <f t="shared" si="149"/>
        <v>6296100</v>
      </c>
    </row>
    <row r="468" spans="1:8" s="1" customFormat="1" ht="63.75" x14ac:dyDescent="0.2">
      <c r="A468" s="31" t="s">
        <v>21</v>
      </c>
      <c r="B468" s="27" t="s">
        <v>338</v>
      </c>
      <c r="C468" s="27" t="s">
        <v>22</v>
      </c>
      <c r="D468" s="206"/>
      <c r="E468" s="206"/>
      <c r="F468" s="29">
        <f t="shared" si="147"/>
        <v>4860400</v>
      </c>
      <c r="G468" s="29">
        <f t="shared" si="148"/>
        <v>7267100</v>
      </c>
      <c r="H468" s="29">
        <f t="shared" si="149"/>
        <v>6296100</v>
      </c>
    </row>
    <row r="469" spans="1:8" s="1" customFormat="1" ht="25.5" x14ac:dyDescent="0.2">
      <c r="A469" s="39" t="s">
        <v>117</v>
      </c>
      <c r="B469" s="27" t="s">
        <v>338</v>
      </c>
      <c r="C469" s="27" t="s">
        <v>118</v>
      </c>
      <c r="D469" s="206">
        <v>10</v>
      </c>
      <c r="E469" s="206">
        <v>2</v>
      </c>
      <c r="F469" s="29">
        <f>'приложение 2'!F531</f>
        <v>4860400</v>
      </c>
      <c r="G469" s="29">
        <f>'приложение 2'!G531</f>
        <v>7267100</v>
      </c>
      <c r="H469" s="29">
        <f>'приложение 2'!H531</f>
        <v>6296100</v>
      </c>
    </row>
    <row r="470" spans="1:8" s="1" customFormat="1" ht="24" customHeight="1" x14ac:dyDescent="0.25">
      <c r="A470" s="212" t="s">
        <v>373</v>
      </c>
      <c r="B470" s="213"/>
      <c r="C470" s="213"/>
      <c r="D470" s="213"/>
      <c r="E470" s="213"/>
      <c r="F470" s="25">
        <f>F9+F18+F28+F35+F81+F59+F71+F76+F67</f>
        <v>1654929834.8000002</v>
      </c>
      <c r="G470" s="25">
        <f>G9+G18+G28+G35+G81+G59+G71+G76</f>
        <v>948629303.53999996</v>
      </c>
      <c r="H470" s="25">
        <f>H9+H18+H28+H35+H81+H59+H71+H76</f>
        <v>979944285.13999975</v>
      </c>
    </row>
    <row r="471" spans="1:8" s="1" customFormat="1" x14ac:dyDescent="0.2">
      <c r="A471" s="207"/>
      <c r="B471" s="208"/>
      <c r="C471" s="208"/>
      <c r="D471" s="209"/>
      <c r="E471" s="209"/>
      <c r="F471" s="209"/>
      <c r="G471" s="209"/>
      <c r="H471" s="209"/>
    </row>
    <row r="472" spans="1:8" s="1" customFormat="1" x14ac:dyDescent="0.2">
      <c r="A472" s="207"/>
      <c r="B472" s="208"/>
      <c r="C472" s="208"/>
      <c r="D472" s="209"/>
      <c r="E472" s="209"/>
      <c r="F472" s="209"/>
      <c r="G472" s="209"/>
      <c r="H472" s="209"/>
    </row>
    <row r="473" spans="1:8" s="1" customFormat="1" x14ac:dyDescent="0.2">
      <c r="A473" s="207"/>
      <c r="B473" s="208"/>
      <c r="C473" s="208"/>
      <c r="D473" s="209"/>
      <c r="E473" s="209"/>
      <c r="F473" s="209"/>
      <c r="G473" s="209"/>
      <c r="H473" s="209"/>
    </row>
    <row r="474" spans="1:8" s="1" customFormat="1" x14ac:dyDescent="0.2">
      <c r="A474" s="207"/>
      <c r="B474" s="208"/>
      <c r="C474" s="208"/>
      <c r="D474" s="209"/>
      <c r="E474" s="209"/>
      <c r="F474" s="210">
        <f>'приложение 2'!F593</f>
        <v>1654929834.8</v>
      </c>
      <c r="G474" s="210">
        <f>'приложение 2'!G593</f>
        <v>948629303.53999996</v>
      </c>
      <c r="H474" s="210">
        <f>'приложение 2'!H593</f>
        <v>979944285.13999987</v>
      </c>
    </row>
    <row r="475" spans="1:8" s="1" customFormat="1" x14ac:dyDescent="0.2">
      <c r="A475" s="207"/>
      <c r="B475" s="208"/>
      <c r="C475" s="208"/>
      <c r="D475" s="209"/>
      <c r="E475" s="209"/>
      <c r="F475" s="210">
        <f>F474-F470</f>
        <v>0</v>
      </c>
      <c r="G475" s="211">
        <f>G474-G470</f>
        <v>0</v>
      </c>
      <c r="H475" s="211">
        <f>H474-H470</f>
        <v>0</v>
      </c>
    </row>
    <row r="476" spans="1:8" s="1" customFormat="1" x14ac:dyDescent="0.2">
      <c r="A476" s="207"/>
      <c r="B476" s="208"/>
      <c r="C476" s="208"/>
      <c r="D476" s="209"/>
      <c r="E476" s="209"/>
      <c r="F476" s="209"/>
      <c r="G476" s="209"/>
      <c r="H476" s="209"/>
    </row>
    <row r="477" spans="1:8" s="1" customFormat="1" x14ac:dyDescent="0.2">
      <c r="A477" s="207"/>
      <c r="B477" s="208"/>
      <c r="C477" s="208"/>
      <c r="D477" s="209"/>
      <c r="E477" s="209"/>
      <c r="F477" s="209"/>
      <c r="G477" s="209"/>
      <c r="H477" s="209"/>
    </row>
    <row r="478" spans="1:8" s="1" customFormat="1" x14ac:dyDescent="0.2">
      <c r="A478" s="207"/>
      <c r="B478" s="208"/>
      <c r="C478" s="208"/>
      <c r="D478" s="209"/>
      <c r="E478" s="209"/>
      <c r="F478" s="209"/>
      <c r="G478" s="209"/>
      <c r="H478" s="209"/>
    </row>
    <row r="479" spans="1:8" s="1" customFormat="1" x14ac:dyDescent="0.2">
      <c r="A479" s="207"/>
      <c r="B479" s="208"/>
      <c r="C479" s="208"/>
      <c r="D479" s="209"/>
      <c r="E479" s="209"/>
      <c r="F479" s="209"/>
      <c r="G479" s="209"/>
      <c r="H479" s="209"/>
    </row>
    <row r="480" spans="1:8" s="1" customFormat="1" x14ac:dyDescent="0.2">
      <c r="A480" s="207"/>
      <c r="B480" s="208"/>
      <c r="C480" s="208"/>
      <c r="D480" s="209"/>
      <c r="E480" s="209"/>
      <c r="F480" s="209"/>
      <c r="G480" s="209"/>
      <c r="H480" s="209"/>
    </row>
    <row r="481" spans="1:8" s="1" customFormat="1" x14ac:dyDescent="0.2">
      <c r="A481" s="207"/>
      <c r="B481" s="208"/>
      <c r="C481" s="208"/>
      <c r="D481" s="209"/>
      <c r="E481" s="209"/>
      <c r="F481" s="209"/>
      <c r="G481" s="209"/>
      <c r="H481" s="209"/>
    </row>
    <row r="482" spans="1:8" s="1" customFormat="1" x14ac:dyDescent="0.2">
      <c r="A482" s="207"/>
      <c r="B482" s="208"/>
      <c r="C482" s="208"/>
      <c r="D482" s="209"/>
      <c r="E482" s="209"/>
      <c r="F482" s="209"/>
      <c r="G482" s="209"/>
      <c r="H482" s="209"/>
    </row>
    <row r="483" spans="1:8" s="1" customFormat="1" x14ac:dyDescent="0.2">
      <c r="A483" s="207"/>
      <c r="B483" s="208"/>
      <c r="C483" s="208"/>
      <c r="D483" s="209"/>
      <c r="E483" s="209"/>
      <c r="F483" s="209"/>
      <c r="G483" s="209"/>
      <c r="H483" s="209"/>
    </row>
    <row r="484" spans="1:8" s="1" customFormat="1" x14ac:dyDescent="0.2">
      <c r="A484" s="207"/>
      <c r="B484" s="208"/>
      <c r="C484" s="208"/>
      <c r="D484" s="209"/>
      <c r="E484" s="209"/>
      <c r="F484" s="209"/>
      <c r="G484" s="209"/>
      <c r="H484" s="209"/>
    </row>
    <row r="485" spans="1:8" s="1" customFormat="1" x14ac:dyDescent="0.2">
      <c r="A485" s="207"/>
      <c r="B485" s="208"/>
      <c r="C485" s="208"/>
      <c r="D485" s="209"/>
      <c r="E485" s="209"/>
      <c r="F485" s="209"/>
      <c r="G485" s="209"/>
      <c r="H485" s="209"/>
    </row>
    <row r="486" spans="1:8" s="1" customFormat="1" x14ac:dyDescent="0.2">
      <c r="A486" s="207"/>
      <c r="B486" s="208"/>
      <c r="C486" s="208"/>
      <c r="D486" s="209"/>
      <c r="E486" s="209"/>
      <c r="F486" s="209"/>
      <c r="G486" s="209"/>
      <c r="H486" s="209"/>
    </row>
    <row r="487" spans="1:8" s="1" customFormat="1" x14ac:dyDescent="0.2">
      <c r="A487" s="207"/>
      <c r="B487" s="208"/>
      <c r="C487" s="208"/>
      <c r="D487" s="209"/>
      <c r="E487" s="209"/>
      <c r="F487" s="209"/>
      <c r="G487" s="209"/>
      <c r="H487" s="209"/>
    </row>
    <row r="488" spans="1:8" s="1" customFormat="1" x14ac:dyDescent="0.2">
      <c r="A488" s="207"/>
      <c r="B488" s="208"/>
      <c r="C488" s="208"/>
      <c r="D488" s="209"/>
      <c r="E488" s="209"/>
      <c r="F488" s="209"/>
      <c r="G488" s="209"/>
      <c r="H488" s="209"/>
    </row>
    <row r="489" spans="1:8" s="1" customFormat="1" x14ac:dyDescent="0.2">
      <c r="A489" s="207"/>
      <c r="B489" s="208"/>
      <c r="C489" s="208"/>
      <c r="D489" s="209"/>
      <c r="E489" s="209"/>
      <c r="F489" s="209"/>
      <c r="G489" s="209"/>
      <c r="H489" s="209"/>
    </row>
    <row r="490" spans="1:8" s="1" customFormat="1" x14ac:dyDescent="0.2">
      <c r="A490" s="207"/>
      <c r="B490" s="208"/>
      <c r="C490" s="208"/>
      <c r="D490" s="209"/>
      <c r="E490" s="209"/>
      <c r="F490" s="209"/>
      <c r="G490" s="209"/>
      <c r="H490" s="209"/>
    </row>
    <row r="491" spans="1:8" s="1" customFormat="1" x14ac:dyDescent="0.2">
      <c r="A491" s="207"/>
      <c r="B491" s="208"/>
      <c r="C491" s="208"/>
      <c r="D491" s="209"/>
      <c r="E491" s="209"/>
      <c r="F491" s="209"/>
      <c r="G491" s="209"/>
      <c r="H491" s="209"/>
    </row>
    <row r="492" spans="1:8" s="1" customFormat="1" x14ac:dyDescent="0.2">
      <c r="A492" s="207"/>
      <c r="B492" s="208"/>
      <c r="C492" s="208"/>
      <c r="D492" s="209"/>
      <c r="E492" s="209"/>
      <c r="F492" s="209"/>
      <c r="G492" s="209"/>
      <c r="H492" s="209"/>
    </row>
    <row r="493" spans="1:8" s="1" customFormat="1" x14ac:dyDescent="0.2">
      <c r="A493" s="207"/>
      <c r="B493" s="208"/>
      <c r="C493" s="208"/>
      <c r="D493" s="209"/>
      <c r="E493" s="209"/>
      <c r="F493" s="209"/>
      <c r="G493" s="209"/>
      <c r="H493" s="209"/>
    </row>
    <row r="494" spans="1:8" s="1" customFormat="1" x14ac:dyDescent="0.2">
      <c r="A494" s="207"/>
      <c r="B494" s="208"/>
      <c r="C494" s="208"/>
      <c r="D494" s="209"/>
      <c r="E494" s="209"/>
      <c r="F494" s="209"/>
      <c r="G494" s="209"/>
      <c r="H494" s="209"/>
    </row>
    <row r="495" spans="1:8" s="1" customFormat="1" x14ac:dyDescent="0.2">
      <c r="A495" s="207"/>
      <c r="B495" s="208"/>
      <c r="C495" s="208"/>
      <c r="D495" s="209"/>
      <c r="E495" s="209"/>
      <c r="F495" s="209"/>
      <c r="G495" s="209"/>
      <c r="H495" s="209"/>
    </row>
    <row r="496" spans="1:8" s="1" customFormat="1" x14ac:dyDescent="0.2">
      <c r="A496" s="207"/>
      <c r="B496" s="208"/>
      <c r="C496" s="208"/>
      <c r="D496" s="209"/>
      <c r="E496" s="209"/>
      <c r="F496" s="209"/>
      <c r="G496" s="209"/>
      <c r="H496" s="209"/>
    </row>
    <row r="497" spans="1:8" s="1" customFormat="1" x14ac:dyDescent="0.2">
      <c r="A497" s="207"/>
      <c r="B497" s="208"/>
      <c r="C497" s="208"/>
      <c r="D497" s="209"/>
      <c r="E497" s="209"/>
      <c r="F497" s="209"/>
      <c r="G497" s="209"/>
      <c r="H497" s="209"/>
    </row>
    <row r="498" spans="1:8" s="1" customFormat="1" x14ac:dyDescent="0.2">
      <c r="A498" s="207"/>
      <c r="B498" s="208"/>
      <c r="C498" s="208"/>
      <c r="D498" s="209"/>
      <c r="E498" s="209"/>
      <c r="F498" s="209"/>
      <c r="G498" s="209"/>
      <c r="H498" s="209"/>
    </row>
    <row r="499" spans="1:8" s="1" customFormat="1" x14ac:dyDescent="0.2">
      <c r="A499" s="207"/>
      <c r="B499" s="208"/>
      <c r="C499" s="208"/>
      <c r="D499" s="209"/>
      <c r="E499" s="209"/>
      <c r="F499" s="209"/>
      <c r="G499" s="209"/>
      <c r="H499" s="209"/>
    </row>
    <row r="500" spans="1:8" s="1" customFormat="1" x14ac:dyDescent="0.2">
      <c r="A500" s="207"/>
      <c r="B500" s="208"/>
      <c r="C500" s="208"/>
      <c r="D500" s="209"/>
      <c r="E500" s="209"/>
      <c r="F500" s="209"/>
      <c r="G500" s="209"/>
      <c r="H500" s="209"/>
    </row>
    <row r="501" spans="1:8" s="1" customFormat="1" x14ac:dyDescent="0.2">
      <c r="A501" s="207"/>
      <c r="B501" s="208"/>
      <c r="C501" s="208"/>
      <c r="D501" s="209"/>
      <c r="E501" s="209"/>
      <c r="F501" s="209"/>
      <c r="G501" s="209"/>
      <c r="H501" s="209"/>
    </row>
    <row r="502" spans="1:8" s="1" customFormat="1" x14ac:dyDescent="0.2">
      <c r="A502" s="207"/>
      <c r="B502" s="208"/>
      <c r="C502" s="208"/>
      <c r="D502" s="209"/>
      <c r="E502" s="209"/>
      <c r="F502" s="209"/>
      <c r="G502" s="209"/>
      <c r="H502" s="209"/>
    </row>
    <row r="503" spans="1:8" s="1" customFormat="1" x14ac:dyDescent="0.2">
      <c r="A503" s="207"/>
      <c r="B503" s="208"/>
      <c r="C503" s="208"/>
      <c r="D503" s="209"/>
      <c r="E503" s="209"/>
      <c r="F503" s="209"/>
      <c r="G503" s="209"/>
      <c r="H503" s="209"/>
    </row>
    <row r="504" spans="1:8" s="1" customFormat="1" x14ac:dyDescent="0.2">
      <c r="A504" s="207"/>
      <c r="B504" s="208"/>
      <c r="C504" s="208"/>
      <c r="D504" s="209"/>
      <c r="E504" s="209"/>
      <c r="F504" s="209"/>
      <c r="G504" s="209"/>
      <c r="H504" s="209"/>
    </row>
    <row r="505" spans="1:8" s="1" customFormat="1" x14ac:dyDescent="0.2">
      <c r="A505" s="207"/>
      <c r="B505" s="208"/>
      <c r="C505" s="208"/>
      <c r="D505" s="209"/>
      <c r="E505" s="209"/>
      <c r="F505" s="209"/>
      <c r="G505" s="209"/>
      <c r="H505" s="209"/>
    </row>
    <row r="506" spans="1:8" s="1" customFormat="1" x14ac:dyDescent="0.2">
      <c r="A506" s="207"/>
      <c r="B506" s="208"/>
      <c r="C506" s="208"/>
      <c r="D506" s="209"/>
      <c r="E506" s="209"/>
      <c r="F506" s="209"/>
      <c r="G506" s="209"/>
      <c r="H506" s="209"/>
    </row>
    <row r="507" spans="1:8" s="1" customFormat="1" x14ac:dyDescent="0.2">
      <c r="A507" s="207"/>
      <c r="B507" s="208"/>
      <c r="C507" s="208"/>
      <c r="D507" s="209"/>
      <c r="E507" s="209"/>
      <c r="F507" s="209"/>
      <c r="G507" s="209"/>
      <c r="H507" s="209"/>
    </row>
    <row r="508" spans="1:8" s="1" customFormat="1" x14ac:dyDescent="0.2">
      <c r="A508" s="209"/>
      <c r="B508" s="209"/>
      <c r="C508" s="209"/>
      <c r="D508" s="209"/>
      <c r="E508" s="209"/>
      <c r="F508" s="209"/>
      <c r="G508" s="209"/>
      <c r="H508" s="209"/>
    </row>
    <row r="509" spans="1:8" s="1" customFormat="1" x14ac:dyDescent="0.2">
      <c r="A509" s="209"/>
      <c r="B509" s="209"/>
      <c r="C509" s="209"/>
      <c r="D509" s="209"/>
      <c r="E509" s="209"/>
      <c r="F509" s="209"/>
      <c r="G509" s="209"/>
      <c r="H509" s="209"/>
    </row>
    <row r="510" spans="1:8" s="1" customFormat="1" x14ac:dyDescent="0.2"/>
    <row r="511" spans="1:8" s="1" customFormat="1" x14ac:dyDescent="0.2"/>
    <row r="512" spans="1:8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</sheetData>
  <mergeCells count="9">
    <mergeCell ref="A470:E470"/>
    <mergeCell ref="E2:H2"/>
    <mergeCell ref="A4:H4"/>
    <mergeCell ref="A7:A8"/>
    <mergeCell ref="B7:B8"/>
    <mergeCell ref="C7:C8"/>
    <mergeCell ref="D7:D8"/>
    <mergeCell ref="E7:E8"/>
    <mergeCell ref="F7:H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3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kopilova</dc:creator>
  <cp:lastModifiedBy>Lukina</cp:lastModifiedBy>
  <cp:revision>3</cp:revision>
  <cp:lastPrinted>2025-09-30T04:38:03Z</cp:lastPrinted>
  <dcterms:created xsi:type="dcterms:W3CDTF">2008-11-26T07:32:00Z</dcterms:created>
  <dcterms:modified xsi:type="dcterms:W3CDTF">2025-09-30T04:45:45Z</dcterms:modified>
  <cp:version>1048576</cp:version>
</cp:coreProperties>
</file>